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-15" yWindow="75" windowWidth="19440" windowHeight="6345"/>
  </bookViews>
  <sheets>
    <sheet name="Лист5" sheetId="1" r:id="rId1"/>
    <sheet name="Лист1" sheetId="2" r:id="rId2"/>
  </sheets>
  <definedNames>
    <definedName name="Z_235932D5_F8C1_4926_97B0_FB061C361347_.wvu.PrintArea" localSheetId="0" hidden="1">Лист5!$A$1:$O$205</definedName>
    <definedName name="Z_235932D5_F8C1_4926_97B0_FB061C361347_.wvu.PrintTitles" localSheetId="0" hidden="1">Лист5!$4:$5</definedName>
    <definedName name="Z_235932D5_F8C1_4926_97B0_FB061C361347_.wvu.Rows" localSheetId="0" hidden="1">Лист5!$151:$154,Лист5!$156:$157,Лист5!$159:$160</definedName>
    <definedName name="_xlnm.Print_Titles" localSheetId="0">Лист5!$4:$5</definedName>
    <definedName name="_xlnm.Print_Area" localSheetId="0">Лист5!$A$1:$P$204</definedName>
  </definedNames>
  <calcPr calcId="145621" concurrentCalc="0"/>
  <customWorkbookViews>
    <customWorkbookView name="Мария Александровна Акулинина - Личное представление" guid="{235932D5-F8C1-4926-97B0-FB061C361347}" mergeInterval="0" personalView="1" maximized="1" windowWidth="1916" windowHeight="869" activeSheetId="1"/>
  </customWorkbookViews>
</workbook>
</file>

<file path=xl/calcChain.xml><?xml version="1.0" encoding="utf-8"?>
<calcChain xmlns="http://schemas.openxmlformats.org/spreadsheetml/2006/main">
  <c r="O178" i="1" l="1"/>
  <c r="O180" i="1"/>
  <c r="N180" i="1"/>
  <c r="M180" i="1"/>
  <c r="N178" i="1"/>
  <c r="M178" i="1"/>
  <c r="L180" i="1"/>
  <c r="L178" i="1"/>
  <c r="K180" i="1"/>
  <c r="K178" i="1"/>
  <c r="J180" i="1"/>
  <c r="J178" i="1"/>
  <c r="I180" i="1"/>
  <c r="I178" i="1"/>
  <c r="H180" i="1"/>
  <c r="H178" i="1"/>
  <c r="G180" i="1"/>
  <c r="G178" i="1"/>
  <c r="F180" i="1"/>
  <c r="F178" i="1"/>
</calcChain>
</file>

<file path=xl/sharedStrings.xml><?xml version="1.0" encoding="utf-8"?>
<sst xmlns="http://schemas.openxmlformats.org/spreadsheetml/2006/main" count="393" uniqueCount="164">
  <si>
    <t>Показатели</t>
  </si>
  <si>
    <t>Единица измерения</t>
  </si>
  <si>
    <t>- в действующих ценах</t>
  </si>
  <si>
    <t xml:space="preserve">млн. рублей </t>
  </si>
  <si>
    <t>- в сопоставимых ценах</t>
  </si>
  <si>
    <t>в % к пред. году</t>
  </si>
  <si>
    <t>%</t>
  </si>
  <si>
    <t>- индекс промышленного производства</t>
  </si>
  <si>
    <t>млн. рублей</t>
  </si>
  <si>
    <t>Производство важнейших видов продукции</t>
  </si>
  <si>
    <t>в том числе:</t>
  </si>
  <si>
    <t>млн. шт.</t>
  </si>
  <si>
    <t>км</t>
  </si>
  <si>
    <t>млн. долл. США</t>
  </si>
  <si>
    <t>тыс . чел .</t>
  </si>
  <si>
    <t>факт</t>
  </si>
  <si>
    <t>Сельское хозяйство</t>
  </si>
  <si>
    <t>Собственные средства предприятий</t>
  </si>
  <si>
    <t xml:space="preserve">Привлеченные средства </t>
  </si>
  <si>
    <t>Демографические показатели</t>
  </si>
  <si>
    <t>Численность постоянного населения (среднегодовая)</t>
  </si>
  <si>
    <t>тыс. чел.</t>
  </si>
  <si>
    <t>тыс. кв. м общей площади</t>
  </si>
  <si>
    <t>Индекс потребительских цен</t>
  </si>
  <si>
    <t>Электроэнергия</t>
  </si>
  <si>
    <t>Раздел F: Строительство</t>
  </si>
  <si>
    <t>Рынок товаров и услуг</t>
  </si>
  <si>
    <t>тыс. дкл</t>
  </si>
  <si>
    <t xml:space="preserve"> в том числе по видам экономической деятельности (без субъектов малого предпринимательства и параметров неформальной деятельности)</t>
  </si>
  <si>
    <r>
      <t xml:space="preserve">Объем платных услуг населению </t>
    </r>
    <r>
      <rPr>
        <sz val="10"/>
        <rFont val="Times New Roman"/>
        <family val="1"/>
        <charset val="204"/>
      </rPr>
      <t/>
    </r>
  </si>
  <si>
    <t>Инвестиции</t>
  </si>
  <si>
    <t xml:space="preserve">Строительство </t>
  </si>
  <si>
    <t xml:space="preserve">Труд                                                                                                                     </t>
  </si>
  <si>
    <t xml:space="preserve">Внешнеэкономическая деятельность                                                     </t>
  </si>
  <si>
    <t>Зерно (в весе после доработки)</t>
  </si>
  <si>
    <t>Картофель</t>
  </si>
  <si>
    <t>Овощи</t>
  </si>
  <si>
    <t>Молоко</t>
  </si>
  <si>
    <t>Сальдированный финансовый результат</t>
  </si>
  <si>
    <t>Доля прибыльных организаций в общем числе организаций</t>
  </si>
  <si>
    <t>Яйца</t>
  </si>
  <si>
    <t>Удельный вес автомобильных дорог с твердым покрытием в общей протяженности автомобильных дорог общего пользования</t>
  </si>
  <si>
    <t>Величина прожиточного минимума в среднем на душу населения в месяц</t>
  </si>
  <si>
    <t>рублей</t>
  </si>
  <si>
    <t xml:space="preserve"> на 1000 человек населения</t>
  </si>
  <si>
    <t>Валовой региональный продукт</t>
  </si>
  <si>
    <t>в действующих ценах</t>
  </si>
  <si>
    <t>в основных сопоставимых ценах</t>
  </si>
  <si>
    <t>в т.ч. по видам деятельности:</t>
  </si>
  <si>
    <t xml:space="preserve">  - индекс промышленного производства</t>
  </si>
  <si>
    <t xml:space="preserve">в том числе: </t>
  </si>
  <si>
    <t>Животноводство</t>
  </si>
  <si>
    <t>Растениеводство</t>
  </si>
  <si>
    <t xml:space="preserve">Транспорт </t>
  </si>
  <si>
    <t xml:space="preserve"> Объем инвестиций (в основной капитал) за счет всех источников финансирования</t>
  </si>
  <si>
    <t>Объем выполненных работ по виду деятельности "строительство" (раздел F)</t>
  </si>
  <si>
    <t>Оборот розничной торговли</t>
  </si>
  <si>
    <t>Ввод в действие жилых домов</t>
  </si>
  <si>
    <t>в основных действующих ценах</t>
  </si>
  <si>
    <t>- удельный вес в общем объеме отгруженных товаров</t>
  </si>
  <si>
    <t>оценка</t>
  </si>
  <si>
    <t>1 вар.</t>
  </si>
  <si>
    <t>2 вар.</t>
  </si>
  <si>
    <t>Экспорт товаров</t>
  </si>
  <si>
    <t>Импорт товаров</t>
  </si>
  <si>
    <t>единиц</t>
  </si>
  <si>
    <t xml:space="preserve">  - в действующих ценах</t>
  </si>
  <si>
    <t>Производство скота и птицы на убой (в живом весе)</t>
  </si>
  <si>
    <t xml:space="preserve">    в действующих ценах </t>
  </si>
  <si>
    <t xml:space="preserve">Малое и среднее предпринимательство </t>
  </si>
  <si>
    <t>млн. куб. м</t>
  </si>
  <si>
    <t xml:space="preserve">млрд. куб. м </t>
  </si>
  <si>
    <t>Газ природный и попутный</t>
  </si>
  <si>
    <t>Продукция сельского хозяйства в хозяйствах всех категорий</t>
  </si>
  <si>
    <t>Протяженность автомобильных дорог общего пользования с твердым покрытием (федерального, регионального и мужмуниципального, местного значения)</t>
  </si>
  <si>
    <t xml:space="preserve"> Объем инвестиций в основной капитал за счет всех источников финансирования (без субъектов малого предпринимательства и объемов инвестиций, не наблюдаемых прямыми статистическими методами) - всего</t>
  </si>
  <si>
    <t>Производство резиновых и пластмассовых изделий</t>
  </si>
  <si>
    <t>х - данные отсутствуют</t>
  </si>
  <si>
    <t>Потребление электроэнергии</t>
  </si>
  <si>
    <t>в том числе по группам потребителей:</t>
  </si>
  <si>
    <t>Базовые потребители</t>
  </si>
  <si>
    <t>Население</t>
  </si>
  <si>
    <t>Прочие потребители</t>
  </si>
  <si>
    <t>3 вар.</t>
  </si>
  <si>
    <t xml:space="preserve">Объем отгруженных товаров  собственного производства, выполненных работ и услуг собственными силами по видам деятельности (итого по разделам B, C, D, E)  </t>
  </si>
  <si>
    <t>Раздел B "Добыча полезных ископаемых"</t>
  </si>
  <si>
    <t>Раздел C "Обрабатывающие производства"</t>
  </si>
  <si>
    <t>Раздел D "Обеспечение электрической энергией, газом и паром; кондиционирование воздуха"</t>
  </si>
  <si>
    <t>Раздел E "Водоснабжение; водоотведение, организация сбора и утилизации отходов, деятельность по ликвидации загрязнений"</t>
  </si>
  <si>
    <t>Раздел А:  Сельское, лесное хозяйство, охота, рыболовство и рыбоводство</t>
  </si>
  <si>
    <t>Раздел В: Добыча полезных ископаемых</t>
  </si>
  <si>
    <t>Раздел С: Обрабатывающие производства</t>
  </si>
  <si>
    <t>Раздел D: Обеспечение электрической энергией, газом и паром; кондиционирование воздуха</t>
  </si>
  <si>
    <t>Раздел E: Водоснабжение; водоотведение, организация сбора и утилизации отходов, деятельность по ликвидации загрязнений</t>
  </si>
  <si>
    <t>Раздел G: Торговля оптовая и розничная; ремонт автотранспортных средств и мотоциклов</t>
  </si>
  <si>
    <t>Раздел I: Деятельность гостиниц и предприятий общественного питания</t>
  </si>
  <si>
    <t>Раздел H: Транспортировка и хранение</t>
  </si>
  <si>
    <t>Раздел J: Деятельность в области информации и связи</t>
  </si>
  <si>
    <t>Раздел L: Деятельность по операциям с недвижимым имуществом</t>
  </si>
  <si>
    <t>Раздел M: Деятельность профессиональная, научная и техническая</t>
  </si>
  <si>
    <t>Раздел P: Образование</t>
  </si>
  <si>
    <t>Раздел Q: Деятельность в области здравоохранения и социальных услуг</t>
  </si>
  <si>
    <t>Раздел R: Деятельность в области культуры, спорта, организации досуга и развлечений</t>
  </si>
  <si>
    <t xml:space="preserve">Обработка древесины и производство изделий из дерева и пробки, кроме мебели, производство изделий из соломки и материалов для плетения </t>
  </si>
  <si>
    <t xml:space="preserve">Производство кокса, нефтепродуктов </t>
  </si>
  <si>
    <t>Производство химических веществ и химических продуктов</t>
  </si>
  <si>
    <t>Производство компьютеров, электронных и оптических изделий</t>
  </si>
  <si>
    <t>Производство электрического оборудования</t>
  </si>
  <si>
    <t>Лесоматериалы необработанные</t>
  </si>
  <si>
    <t>Нефть сырая, включая газовый конденсат</t>
  </si>
  <si>
    <t>Лесоматериалы, продольно распиленные или расколотые, 
 разделенные на слои или лущеные, толщиной более 6 мм;  
 деревянные железнодорожные или трамвайные шпалы, 
 непропитанные</t>
  </si>
  <si>
    <t>Полимеры этилена в первичных формах</t>
  </si>
  <si>
    <t>тонн</t>
  </si>
  <si>
    <t>Оборот малых и средних предприятий, включая микропредприятия</t>
  </si>
  <si>
    <t xml:space="preserve">Коэффициент естественного прироста населения </t>
  </si>
  <si>
    <t>Уровень жизни населения</t>
  </si>
  <si>
    <t>Реальная заработная плата</t>
  </si>
  <si>
    <t>Среднемесячная номинальная начисленная заработная плата в целом по региону</t>
  </si>
  <si>
    <t>Реальные располагаемые денежные доходы</t>
  </si>
  <si>
    <t xml:space="preserve">Доля населения с денежными доходами ниже прожиточного минимума </t>
  </si>
  <si>
    <t xml:space="preserve">Жилищно-коммунальное хозяйство </t>
  </si>
  <si>
    <t>Общая площадь жилых помещений, приходящаяся в среднем на 1 жителя Томской области</t>
  </si>
  <si>
    <t>кв. м</t>
  </si>
  <si>
    <t>Водка</t>
  </si>
  <si>
    <t>Вина из свежего винограда, кроме вин игристых и газированных</t>
  </si>
  <si>
    <t>6 мес  - факт</t>
  </si>
  <si>
    <t>Численность занятых в экономике</t>
  </si>
  <si>
    <t>* - оценка Департамента экономики Администрации Томской области</t>
  </si>
  <si>
    <t>Энергоемкость ВРП</t>
  </si>
  <si>
    <t>Производительность труда</t>
  </si>
  <si>
    <t>Темп снижения энергоемкости ВРП</t>
  </si>
  <si>
    <t>2018 год</t>
  </si>
  <si>
    <t xml:space="preserve">2021 год - прогноз </t>
  </si>
  <si>
    <t>Пиво, кроме отходов пивоварения (включая напитки, изготовляемые на основе пива (пивные напитки)</t>
  </si>
  <si>
    <t>тыс. тонн</t>
  </si>
  <si>
    <t>млрд. кВт. ч</t>
  </si>
  <si>
    <t>Бюджетные средства</t>
  </si>
  <si>
    <t>%  к  предыдущему году</t>
  </si>
  <si>
    <t>в %  ко всему населению</t>
  </si>
  <si>
    <t>2019 год</t>
  </si>
  <si>
    <t xml:space="preserve">2022 год - прогноз </t>
  </si>
  <si>
    <t>х</t>
  </si>
  <si>
    <t>Производство пищевых продуктов</t>
  </si>
  <si>
    <t>Производство напитков</t>
  </si>
  <si>
    <t>Производство основных видов сельскохозяйственной продукции (по всем категориям хозяйств)</t>
  </si>
  <si>
    <t>Число малых и средних предприятий, включая микропредприятия 
(на конец года)</t>
  </si>
  <si>
    <t>Среднесписочная численность работников малых и средних предприятий, включая микропредприятия (без внешних совместителей)</t>
  </si>
  <si>
    <t>Численность безработных, зарегистрированных в органах государственной службы занятости</t>
  </si>
  <si>
    <t>Уровень зарегистрированной безработицы (удельный вес безработных в численности экономически активного населения)</t>
  </si>
  <si>
    <t>Уровень безработицы (по методологии МОТ)</t>
  </si>
  <si>
    <t>Приложение  1</t>
  </si>
  <si>
    <t xml:space="preserve"> Основные показатели прогноза социально-экономического развития Томской области на 2021 – 2023 годы </t>
  </si>
  <si>
    <t>2020 год</t>
  </si>
  <si>
    <t xml:space="preserve">2023 год - прогноз </t>
  </si>
  <si>
    <t xml:space="preserve">факт </t>
  </si>
  <si>
    <t xml:space="preserve">Финансы организаций </t>
  </si>
  <si>
    <t>613 599,4*</t>
  </si>
  <si>
    <t>(кг условного топлива/ на 10 тыс. рублей)</t>
  </si>
  <si>
    <t>в %  к пред. году</t>
  </si>
  <si>
    <t>Инвестиции в основной капитал по источникам финансирования (по крупным и средним предприятиям):</t>
  </si>
  <si>
    <t>в %   к пред. году</t>
  </si>
  <si>
    <t>в %  к предыдущему году, среднегодовой</t>
  </si>
  <si>
    <t>%  к предыдущему году</t>
  </si>
  <si>
    <t>декабрь к декабрю пред. года, %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</si>
</sst>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_-* #,##0.00_р_._-;\-* #,##0.00_р_._-;_-* &quot;-&quot;??_р_._-;_-@_-"/>
    <numFmt numFmtId="165" formatCode="0.0"/>
    <numFmt numFmtId="166" formatCode="#,##0.0"/>
    <numFmt numFmtId="167" formatCode="#,##0.000"/>
  </numFmts>
  <fonts count="36" x14ac:knownFonts="1">
    <font>
      <sz val="10"/>
      <name val="Arial Cyr"/>
      <charset val="204"/>
    </font>
    <font>
      <sz val="10"/>
      <name val="Arial Cyr"/>
      <charset val="204"/>
    </font>
    <font>
      <sz val="12"/>
      <name val="Times New Roman"/>
      <family val="1"/>
      <charset val="204"/>
    </font>
    <font>
      <sz val="10"/>
      <name val="Times New Roman"/>
      <family val="1"/>
      <charset val="204"/>
    </font>
    <font>
      <sz val="14"/>
      <name val="Times New Roman"/>
      <family val="1"/>
      <charset val="204"/>
    </font>
    <font>
      <i/>
      <sz val="12"/>
      <name val="Times New Roman"/>
      <family val="1"/>
      <charset val="204"/>
    </font>
    <font>
      <sz val="8"/>
      <name val="Times New Roman"/>
      <family val="1"/>
      <charset val="204"/>
    </font>
    <font>
      <sz val="8"/>
      <name val="Arial Cyr"/>
      <charset val="204"/>
    </font>
    <font>
      <sz val="11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Helv"/>
    </font>
    <font>
      <sz val="10"/>
      <color indexed="10"/>
      <name val="Times New Roman"/>
      <family val="1"/>
      <charset val="204"/>
    </font>
    <font>
      <sz val="15"/>
      <name val="Times New Roman"/>
      <family val="1"/>
      <charset val="204"/>
    </font>
    <font>
      <sz val="10"/>
      <name val="Arial"/>
      <family val="2"/>
      <charset val="204"/>
    </font>
    <font>
      <sz val="12"/>
      <color indexed="10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3"/>
      <name val="Times New Roman"/>
      <family val="1"/>
      <charset val="204"/>
    </font>
    <font>
      <b/>
      <sz val="14"/>
      <name val="Times New Roman"/>
      <family val="1"/>
      <charset val="204"/>
    </font>
  </fonts>
  <fills count="26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11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2">
    <xf numFmtId="0" fontId="0" fillId="0" borderId="0"/>
    <xf numFmtId="0" fontId="9" fillId="2" borderId="0" applyNumberFormat="0" applyBorder="0" applyAlignment="0" applyProtection="0"/>
    <xf numFmtId="0" fontId="9" fillId="3" borderId="0" applyNumberFormat="0" applyBorder="0" applyAlignment="0" applyProtection="0"/>
    <xf numFmtId="0" fontId="9" fillId="4" borderId="0" applyNumberFormat="0" applyBorder="0" applyAlignment="0" applyProtection="0"/>
    <xf numFmtId="0" fontId="9" fillId="5" borderId="0" applyNumberFormat="0" applyBorder="0" applyAlignment="0" applyProtection="0"/>
    <xf numFmtId="0" fontId="9" fillId="6" borderId="0" applyNumberFormat="0" applyBorder="0" applyAlignment="0" applyProtection="0"/>
    <xf numFmtId="0" fontId="9" fillId="7" borderId="0" applyNumberFormat="0" applyBorder="0" applyAlignment="0" applyProtection="0"/>
    <xf numFmtId="0" fontId="9" fillId="8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5" borderId="0" applyNumberFormat="0" applyBorder="0" applyAlignment="0" applyProtection="0"/>
    <xf numFmtId="0" fontId="9" fillId="8" borderId="0" applyNumberFormat="0" applyBorder="0" applyAlignment="0" applyProtection="0"/>
    <xf numFmtId="0" fontId="9" fillId="11" borderId="0" applyNumberFormat="0" applyBorder="0" applyAlignment="0" applyProtection="0"/>
    <xf numFmtId="0" fontId="10" fillId="12" borderId="0" applyNumberFormat="0" applyBorder="0" applyAlignment="0" applyProtection="0"/>
    <xf numFmtId="0" fontId="10" fillId="9" borderId="0" applyNumberFormat="0" applyBorder="0" applyAlignment="0" applyProtection="0"/>
    <xf numFmtId="0" fontId="10" fillId="10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5" borderId="0" applyNumberFormat="0" applyBorder="0" applyAlignment="0" applyProtection="0"/>
    <xf numFmtId="0" fontId="10" fillId="16" borderId="0" applyNumberFormat="0" applyBorder="0" applyAlignment="0" applyProtection="0"/>
    <xf numFmtId="0" fontId="10" fillId="17" borderId="0" applyNumberFormat="0" applyBorder="0" applyAlignment="0" applyProtection="0"/>
    <xf numFmtId="0" fontId="10" fillId="18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9" borderId="0" applyNumberFormat="0" applyBorder="0" applyAlignment="0" applyProtection="0"/>
    <xf numFmtId="0" fontId="11" fillId="7" borderId="1" applyNumberFormat="0" applyAlignment="0" applyProtection="0"/>
    <xf numFmtId="0" fontId="12" fillId="20" borderId="2" applyNumberFormat="0" applyAlignment="0" applyProtection="0"/>
    <xf numFmtId="0" fontId="13" fillId="20" borderId="1" applyNumberFormat="0" applyAlignment="0" applyProtection="0"/>
    <xf numFmtId="0" fontId="14" fillId="0" borderId="3" applyNumberFormat="0" applyFill="0" applyAlignment="0" applyProtection="0"/>
    <xf numFmtId="0" fontId="15" fillId="0" borderId="4" applyNumberFormat="0" applyFill="0" applyAlignment="0" applyProtection="0"/>
    <xf numFmtId="0" fontId="16" fillId="0" borderId="5" applyNumberFormat="0" applyFill="0" applyAlignment="0" applyProtection="0"/>
    <xf numFmtId="0" fontId="16" fillId="0" borderId="0" applyNumberFormat="0" applyFill="0" applyBorder="0" applyAlignment="0" applyProtection="0"/>
    <xf numFmtId="0" fontId="17" fillId="0" borderId="6" applyNumberFormat="0" applyFill="0" applyAlignment="0" applyProtection="0"/>
    <xf numFmtId="0" fontId="18" fillId="21" borderId="7" applyNumberFormat="0" applyAlignment="0" applyProtection="0"/>
    <xf numFmtId="0" fontId="19" fillId="0" borderId="0" applyNumberFormat="0" applyFill="0" applyBorder="0" applyAlignment="0" applyProtection="0"/>
    <xf numFmtId="0" fontId="20" fillId="22" borderId="0" applyNumberFormat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1" fillId="0" borderId="0"/>
    <xf numFmtId="0" fontId="29" fillId="0" borderId="0"/>
    <xf numFmtId="0" fontId="21" fillId="3" borderId="0" applyNumberFormat="0" applyBorder="0" applyAlignment="0" applyProtection="0"/>
    <xf numFmtId="0" fontId="22" fillId="0" borderId="0" applyNumberFormat="0" applyFill="0" applyBorder="0" applyAlignment="0" applyProtection="0"/>
    <xf numFmtId="0" fontId="1" fillId="23" borderId="8" applyNumberFormat="0" applyFont="0" applyAlignment="0" applyProtection="0"/>
    <xf numFmtId="0" fontId="23" fillId="0" borderId="9" applyNumberFormat="0" applyFill="0" applyAlignment="0" applyProtection="0"/>
    <xf numFmtId="0" fontId="26" fillId="0" borderId="0"/>
    <xf numFmtId="0" fontId="24" fillId="0" borderId="0" applyNumberFormat="0" applyFill="0" applyBorder="0" applyAlignment="0" applyProtection="0"/>
    <xf numFmtId="0" fontId="25" fillId="4" borderId="0" applyNumberFormat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33" fillId="0" borderId="0"/>
  </cellStyleXfs>
  <cellXfs count="114">
    <xf numFmtId="0" fontId="0" fillId="0" borderId="0" xfId="0"/>
    <xf numFmtId="0" fontId="4" fillId="0" borderId="0" xfId="0" applyFont="1" applyProtection="1">
      <protection locked="0"/>
    </xf>
    <xf numFmtId="0" fontId="3" fillId="0" borderId="0" xfId="0" applyFont="1" applyProtection="1">
      <protection locked="0"/>
    </xf>
    <xf numFmtId="0" fontId="3" fillId="0" borderId="0" xfId="0" applyFont="1" applyAlignment="1" applyProtection="1">
      <protection locked="0"/>
    </xf>
    <xf numFmtId="0" fontId="27" fillId="0" borderId="0" xfId="0" applyFont="1" applyProtection="1">
      <protection locked="0"/>
    </xf>
    <xf numFmtId="0" fontId="27" fillId="0" borderId="0" xfId="0" applyFont="1" applyFill="1" applyProtection="1">
      <protection locked="0"/>
    </xf>
    <xf numFmtId="0" fontId="27" fillId="0" borderId="0" xfId="0" applyFont="1" applyBorder="1" applyProtection="1">
      <protection locked="0"/>
    </xf>
    <xf numFmtId="0" fontId="3" fillId="0" borderId="0" xfId="0" applyFont="1" applyFill="1" applyProtection="1">
      <protection locked="0"/>
    </xf>
    <xf numFmtId="0" fontId="6" fillId="0" borderId="0" xfId="0" applyFont="1" applyBorder="1" applyProtection="1">
      <protection locked="0"/>
    </xf>
    <xf numFmtId="0" fontId="6" fillId="0" borderId="0" xfId="0" applyFont="1" applyProtection="1">
      <protection locked="0"/>
    </xf>
    <xf numFmtId="0" fontId="3" fillId="0" borderId="0" xfId="0" applyFont="1" applyBorder="1" applyProtection="1">
      <protection locked="0"/>
    </xf>
    <xf numFmtId="2" fontId="3" fillId="0" borderId="0" xfId="0" applyNumberFormat="1" applyFont="1" applyBorder="1" applyProtection="1">
      <protection locked="0"/>
    </xf>
    <xf numFmtId="49" fontId="6" fillId="0" borderId="0" xfId="0" applyNumberFormat="1" applyFont="1" applyFill="1" applyBorder="1" applyAlignment="1" applyProtection="1">
      <alignment horizontal="left" vertical="center" wrapText="1"/>
      <protection locked="0"/>
    </xf>
    <xf numFmtId="0" fontId="6" fillId="0" borderId="0" xfId="0" applyFont="1" applyFill="1" applyBorder="1" applyProtection="1">
      <protection locked="0"/>
    </xf>
    <xf numFmtId="165" fontId="2" fillId="0" borderId="0" xfId="0" applyNumberFormat="1" applyFont="1" applyAlignment="1" applyProtection="1">
      <alignment horizontal="right"/>
      <protection locked="0"/>
    </xf>
    <xf numFmtId="165" fontId="2" fillId="0" borderId="0" xfId="0" applyNumberFormat="1" applyFont="1" applyBorder="1" applyAlignment="1" applyProtection="1">
      <alignment horizontal="right"/>
      <protection locked="0"/>
    </xf>
    <xf numFmtId="0" fontId="3" fillId="0" borderId="10" xfId="0" applyFont="1" applyFill="1" applyBorder="1" applyAlignment="1" applyProtection="1">
      <protection locked="0"/>
    </xf>
    <xf numFmtId="49" fontId="2" fillId="0" borderId="10" xfId="0" applyNumberFormat="1" applyFont="1" applyFill="1" applyBorder="1" applyAlignment="1" applyProtection="1">
      <alignment horizontal="left" wrapText="1"/>
      <protection locked="0"/>
    </xf>
    <xf numFmtId="0" fontId="6" fillId="0" borderId="10" xfId="0" applyNumberFormat="1" applyFont="1" applyFill="1" applyBorder="1" applyAlignment="1" applyProtection="1">
      <alignment horizontal="center"/>
      <protection locked="0"/>
    </xf>
    <xf numFmtId="0" fontId="6" fillId="0" borderId="10" xfId="0" applyNumberFormat="1" applyFont="1" applyFill="1" applyBorder="1" applyAlignment="1" applyProtection="1">
      <alignment horizontal="center" wrapText="1"/>
      <protection locked="0"/>
    </xf>
    <xf numFmtId="49" fontId="2" fillId="24" borderId="10" xfId="0" applyNumberFormat="1" applyFont="1" applyFill="1" applyBorder="1" applyAlignment="1" applyProtection="1">
      <alignment horizontal="left" vertical="center" wrapText="1"/>
      <protection locked="0"/>
    </xf>
    <xf numFmtId="0" fontId="2" fillId="0" borderId="10" xfId="0" applyNumberFormat="1" applyFont="1" applyFill="1" applyBorder="1" applyAlignment="1" applyProtection="1">
      <alignment horizontal="center"/>
      <protection locked="0"/>
    </xf>
    <xf numFmtId="0" fontId="2" fillId="0" borderId="10" xfId="0" applyNumberFormat="1" applyFont="1" applyFill="1" applyBorder="1" applyAlignment="1" applyProtection="1">
      <alignment horizontal="center" vertical="center"/>
      <protection locked="0"/>
    </xf>
    <xf numFmtId="165" fontId="2" fillId="0" borderId="10" xfId="0" applyNumberFormat="1" applyFont="1" applyFill="1" applyBorder="1" applyAlignment="1" applyProtection="1">
      <alignment horizontal="center" vertical="center" wrapText="1"/>
      <protection locked="0"/>
    </xf>
    <xf numFmtId="0" fontId="2" fillId="0" borderId="10" xfId="0" applyFont="1" applyFill="1" applyBorder="1" applyAlignment="1" applyProtection="1">
      <alignment horizontal="center" vertical="center"/>
      <protection locked="0"/>
    </xf>
    <xf numFmtId="49" fontId="5" fillId="24" borderId="10" xfId="0" applyNumberFormat="1" applyFont="1" applyFill="1" applyBorder="1" applyAlignment="1" applyProtection="1">
      <alignment horizontal="left" vertical="center" wrapText="1"/>
      <protection locked="0"/>
    </xf>
    <xf numFmtId="0" fontId="5" fillId="24" borderId="10" xfId="0" applyFont="1" applyFill="1" applyBorder="1" applyAlignment="1" applyProtection="1">
      <alignment horizontal="left" vertical="center" wrapText="1"/>
      <protection locked="0"/>
    </xf>
    <xf numFmtId="49" fontId="2" fillId="0" borderId="10" xfId="0" applyNumberFormat="1" applyFont="1" applyFill="1" applyBorder="1" applyAlignment="1" applyProtection="1">
      <alignment horizontal="left" vertical="center" wrapText="1"/>
      <protection locked="0"/>
    </xf>
    <xf numFmtId="0" fontId="6" fillId="0" borderId="10" xfId="0" applyNumberFormat="1" applyFont="1" applyFill="1" applyBorder="1" applyAlignment="1" applyProtection="1">
      <alignment horizontal="center" vertical="center" wrapText="1"/>
      <protection locked="0"/>
    </xf>
    <xf numFmtId="0" fontId="6" fillId="25" borderId="10" xfId="0" applyNumberFormat="1" applyFont="1" applyFill="1" applyBorder="1" applyAlignment="1" applyProtection="1">
      <alignment horizontal="center" vertical="center" wrapText="1"/>
      <protection locked="0"/>
    </xf>
    <xf numFmtId="166" fontId="2" fillId="25" borderId="10" xfId="0" applyNumberFormat="1" applyFont="1" applyFill="1" applyBorder="1" applyAlignment="1" applyProtection="1">
      <alignment horizontal="right"/>
      <protection locked="0"/>
    </xf>
    <xf numFmtId="0" fontId="27" fillId="25" borderId="10" xfId="0" applyFont="1" applyFill="1" applyBorder="1" applyProtection="1">
      <protection locked="0"/>
    </xf>
    <xf numFmtId="0" fontId="6" fillId="24" borderId="10" xfId="0" applyNumberFormat="1" applyFont="1" applyFill="1" applyBorder="1" applyAlignment="1" applyProtection="1">
      <alignment horizontal="center" vertical="center" wrapText="1"/>
      <protection locked="0"/>
    </xf>
    <xf numFmtId="0" fontId="2" fillId="24" borderId="10" xfId="0" applyFont="1" applyFill="1" applyBorder="1" applyAlignment="1" applyProtection="1">
      <alignment horizontal="left" vertical="center" wrapText="1" indent="1"/>
      <protection locked="0"/>
    </xf>
    <xf numFmtId="0" fontId="6" fillId="24" borderId="10" xfId="0" applyFont="1" applyFill="1" applyBorder="1" applyAlignment="1" applyProtection="1">
      <alignment horizontal="center" vertical="center" wrapText="1"/>
      <protection locked="0"/>
    </xf>
    <xf numFmtId="0" fontId="2" fillId="24" borderId="10" xfId="0" applyFont="1" applyFill="1" applyBorder="1" applyAlignment="1" applyProtection="1">
      <alignment horizontal="left" vertical="center" wrapText="1"/>
      <protection locked="0"/>
    </xf>
    <xf numFmtId="49" fontId="4" fillId="24" borderId="10" xfId="0" applyNumberFormat="1" applyFont="1" applyFill="1" applyBorder="1" applyAlignment="1" applyProtection="1">
      <alignment vertical="center" wrapText="1"/>
      <protection locked="0"/>
    </xf>
    <xf numFmtId="166" fontId="31" fillId="24" borderId="10" xfId="41" applyNumberFormat="1" applyFont="1" applyFill="1" applyBorder="1" applyAlignment="1" applyProtection="1">
      <alignment horizontal="right" wrapText="1"/>
      <protection locked="0"/>
    </xf>
    <xf numFmtId="166" fontId="2" fillId="24" borderId="10" xfId="0" applyNumberFormat="1" applyFont="1" applyFill="1" applyBorder="1" applyAlignment="1" applyProtection="1">
      <protection locked="0"/>
    </xf>
    <xf numFmtId="166" fontId="31" fillId="24" borderId="10" xfId="41" applyNumberFormat="1" applyFont="1" applyFill="1" applyBorder="1" applyAlignment="1" applyProtection="1">
      <alignment wrapText="1"/>
      <protection locked="0"/>
    </xf>
    <xf numFmtId="166" fontId="31" fillId="24" borderId="10" xfId="0" applyNumberFormat="1" applyFont="1" applyFill="1" applyBorder="1" applyAlignment="1" applyProtection="1">
      <alignment horizontal="right"/>
      <protection locked="0"/>
    </xf>
    <xf numFmtId="166" fontId="31" fillId="24" borderId="10" xfId="0" applyNumberFormat="1" applyFont="1" applyFill="1" applyBorder="1" applyAlignment="1" applyProtection="1">
      <protection locked="0"/>
    </xf>
    <xf numFmtId="0" fontId="3" fillId="24" borderId="0" xfId="0" applyFont="1" applyFill="1" applyProtection="1">
      <protection locked="0"/>
    </xf>
    <xf numFmtId="49" fontId="4" fillId="0" borderId="10" xfId="0" applyNumberFormat="1" applyFont="1" applyFill="1" applyBorder="1" applyAlignment="1" applyProtection="1">
      <alignment vertical="center" wrapText="1"/>
      <protection locked="0"/>
    </xf>
    <xf numFmtId="166" fontId="8" fillId="0" borderId="10" xfId="0" applyNumberFormat="1" applyFont="1" applyFill="1" applyBorder="1" applyAlignment="1" applyProtection="1">
      <alignment horizontal="right" vertical="center"/>
      <protection locked="0"/>
    </xf>
    <xf numFmtId="166" fontId="2" fillId="0" borderId="10" xfId="0" applyNumberFormat="1" applyFont="1" applyFill="1" applyBorder="1" applyAlignment="1" applyProtection="1">
      <alignment horizontal="right" vertical="center"/>
      <protection locked="0"/>
    </xf>
    <xf numFmtId="166" fontId="8" fillId="0" borderId="10" xfId="0" applyNumberFormat="1" applyFont="1" applyFill="1" applyBorder="1" applyProtection="1">
      <protection locked="0"/>
    </xf>
    <xf numFmtId="166" fontId="2" fillId="0" borderId="10" xfId="0" applyNumberFormat="1" applyFont="1" applyFill="1" applyBorder="1" applyAlignment="1" applyProtection="1">
      <alignment horizontal="right"/>
      <protection locked="0"/>
    </xf>
    <xf numFmtId="166" fontId="2" fillId="0" borderId="10" xfId="0" applyNumberFormat="1" applyFont="1" applyFill="1" applyBorder="1" applyAlignment="1" applyProtection="1">
      <alignment horizontal="right" wrapText="1"/>
      <protection locked="0"/>
    </xf>
    <xf numFmtId="166" fontId="5" fillId="0" borderId="10" xfId="0" applyNumberFormat="1" applyFont="1" applyFill="1" applyBorder="1" applyAlignment="1" applyProtection="1">
      <alignment horizontal="right" vertical="center"/>
      <protection locked="0"/>
    </xf>
    <xf numFmtId="166" fontId="2" fillId="0" borderId="10" xfId="49" applyNumberFormat="1" applyFont="1" applyFill="1" applyBorder="1" applyAlignment="1" applyProtection="1">
      <alignment horizontal="right"/>
      <protection locked="0"/>
    </xf>
    <xf numFmtId="166" fontId="31" fillId="0" borderId="10" xfId="0" applyNumberFormat="1" applyFont="1" applyFill="1" applyBorder="1" applyAlignment="1" applyProtection="1">
      <alignment horizontal="right" wrapText="1"/>
      <protection locked="0"/>
    </xf>
    <xf numFmtId="166" fontId="30" fillId="0" borderId="10" xfId="0" applyNumberFormat="1" applyFont="1" applyFill="1" applyBorder="1" applyAlignment="1" applyProtection="1">
      <alignment horizontal="right"/>
      <protection locked="0"/>
    </xf>
    <xf numFmtId="0" fontId="27" fillId="24" borderId="0" xfId="0" applyFont="1" applyFill="1" applyProtection="1">
      <protection locked="0"/>
    </xf>
    <xf numFmtId="0" fontId="6" fillId="24" borderId="10" xfId="0" applyNumberFormat="1" applyFont="1" applyFill="1" applyBorder="1" applyAlignment="1" applyProtection="1">
      <alignment vertical="center" wrapText="1"/>
      <protection locked="0"/>
    </xf>
    <xf numFmtId="166" fontId="27" fillId="24" borderId="10" xfId="0" applyNumberFormat="1" applyFont="1" applyFill="1" applyBorder="1" applyProtection="1">
      <protection locked="0"/>
    </xf>
    <xf numFmtId="166" fontId="2" fillId="24" borderId="10" xfId="0" applyNumberFormat="1" applyFont="1" applyFill="1" applyBorder="1" applyAlignment="1">
      <alignment horizontal="right"/>
    </xf>
    <xf numFmtId="166" fontId="2" fillId="24" borderId="10" xfId="0" applyNumberFormat="1" applyFont="1" applyFill="1" applyBorder="1" applyAlignment="1" applyProtection="1">
      <alignment horizontal="right"/>
      <protection locked="0"/>
    </xf>
    <xf numFmtId="166" fontId="27" fillId="24" borderId="10" xfId="0" applyNumberFormat="1" applyFont="1" applyFill="1" applyBorder="1" applyAlignment="1" applyProtection="1">
      <protection locked="0"/>
    </xf>
    <xf numFmtId="166" fontId="30" fillId="24" borderId="10" xfId="0" applyNumberFormat="1" applyFont="1" applyFill="1" applyBorder="1" applyAlignment="1" applyProtection="1">
      <protection locked="0"/>
    </xf>
    <xf numFmtId="166" fontId="8" fillId="24" borderId="10" xfId="0" applyNumberFormat="1" applyFont="1" applyFill="1" applyBorder="1" applyAlignment="1" applyProtection="1">
      <alignment horizontal="right"/>
      <protection locked="0"/>
    </xf>
    <xf numFmtId="166" fontId="27" fillId="24" borderId="10" xfId="0" applyNumberFormat="1" applyFont="1" applyFill="1" applyBorder="1" applyAlignment="1" applyProtection="1">
      <alignment horizontal="right"/>
      <protection locked="0"/>
    </xf>
    <xf numFmtId="166" fontId="31" fillId="24" borderId="10" xfId="0" applyNumberFormat="1" applyFont="1" applyFill="1" applyBorder="1" applyAlignment="1" applyProtection="1">
      <alignment wrapText="1"/>
      <protection locked="0"/>
    </xf>
    <xf numFmtId="166" fontId="2" fillId="24" borderId="10" xfId="0" quotePrefix="1" applyNumberFormat="1" applyFont="1" applyFill="1" applyBorder="1" applyAlignment="1" applyProtection="1">
      <protection locked="0"/>
    </xf>
    <xf numFmtId="167" fontId="2" fillId="24" borderId="10" xfId="0" quotePrefix="1" applyNumberFormat="1" applyFont="1" applyFill="1" applyBorder="1" applyAlignment="1" applyProtection="1">
      <protection locked="0"/>
    </xf>
    <xf numFmtId="166" fontId="32" fillId="24" borderId="10" xfId="0" applyNumberFormat="1" applyFont="1" applyFill="1" applyBorder="1" applyAlignment="1" applyProtection="1">
      <alignment horizontal="right"/>
      <protection locked="0"/>
    </xf>
    <xf numFmtId="166" fontId="3" fillId="24" borderId="10" xfId="0" applyNumberFormat="1" applyFont="1" applyFill="1" applyBorder="1" applyProtection="1">
      <protection locked="0"/>
    </xf>
    <xf numFmtId="167" fontId="32" fillId="24" borderId="10" xfId="0" applyNumberFormat="1" applyFont="1" applyFill="1" applyBorder="1" applyAlignment="1" applyProtection="1">
      <alignment horizontal="right"/>
      <protection locked="0"/>
    </xf>
    <xf numFmtId="166" fontId="31" fillId="24" borderId="10" xfId="51" quotePrefix="1" applyNumberFormat="1" applyFont="1" applyFill="1" applyBorder="1" applyAlignment="1">
      <alignment horizontal="right" wrapText="1"/>
    </xf>
    <xf numFmtId="49" fontId="34" fillId="24" borderId="10" xfId="0" applyNumberFormat="1" applyFont="1" applyFill="1" applyBorder="1" applyAlignment="1" applyProtection="1">
      <alignment horizontal="left" vertical="center" wrapText="1"/>
      <protection locked="0"/>
    </xf>
    <xf numFmtId="0" fontId="3" fillId="24" borderId="10" xfId="0" applyFont="1" applyFill="1" applyBorder="1" applyProtection="1">
      <protection locked="0"/>
    </xf>
    <xf numFmtId="0" fontId="2" fillId="24" borderId="10" xfId="0" applyFont="1" applyFill="1" applyBorder="1" applyProtection="1">
      <protection locked="0"/>
    </xf>
    <xf numFmtId="166" fontId="32" fillId="24" borderId="10" xfId="0" applyNumberFormat="1" applyFont="1" applyFill="1" applyBorder="1" applyProtection="1">
      <protection locked="0"/>
    </xf>
    <xf numFmtId="166" fontId="2" fillId="24" borderId="10" xfId="0" applyNumberFormat="1" applyFont="1" applyFill="1" applyBorder="1" applyAlignment="1" applyProtection="1">
      <alignment wrapText="1"/>
      <protection locked="0"/>
    </xf>
    <xf numFmtId="166" fontId="2" fillId="24" borderId="10" xfId="0" applyNumberFormat="1" applyFont="1" applyFill="1" applyBorder="1" applyProtection="1">
      <protection locked="0"/>
    </xf>
    <xf numFmtId="166" fontId="3" fillId="0" borderId="10" xfId="0" applyNumberFormat="1" applyFont="1" applyFill="1" applyBorder="1" applyProtection="1">
      <protection locked="0"/>
    </xf>
    <xf numFmtId="166" fontId="2" fillId="24" borderId="10" xfId="0" applyNumberFormat="1" applyFont="1" applyFill="1" applyBorder="1" applyAlignment="1" applyProtection="1">
      <alignment horizontal="right"/>
    </xf>
    <xf numFmtId="166" fontId="31" fillId="24" borderId="10" xfId="0" applyNumberFormat="1" applyFont="1" applyFill="1" applyBorder="1" applyAlignment="1" applyProtection="1">
      <alignment horizontal="right"/>
    </xf>
    <xf numFmtId="166" fontId="2" fillId="24" borderId="10" xfId="0" applyNumberFormat="1" applyFont="1" applyFill="1" applyBorder="1" applyAlignment="1" applyProtection="1">
      <alignment vertical="center"/>
      <protection locked="0"/>
    </xf>
    <xf numFmtId="166" fontId="2" fillId="24" borderId="10" xfId="0" applyNumberFormat="1" applyFont="1" applyFill="1" applyBorder="1" applyAlignment="1" applyProtection="1">
      <alignment horizontal="right" vertical="center"/>
      <protection locked="0"/>
    </xf>
    <xf numFmtId="166" fontId="32" fillId="24" borderId="10" xfId="0" quotePrefix="1" applyNumberFormat="1" applyFont="1" applyFill="1" applyBorder="1" applyAlignment="1" applyProtection="1">
      <protection locked="0"/>
    </xf>
    <xf numFmtId="0" fontId="2" fillId="0" borderId="10" xfId="0" applyFont="1" applyFill="1" applyBorder="1" applyAlignment="1" applyProtection="1">
      <alignment horizontal="left" vertical="center" wrapText="1" indent="1"/>
    </xf>
    <xf numFmtId="0" fontId="6" fillId="0" borderId="10" xfId="0" applyNumberFormat="1" applyFont="1" applyFill="1" applyBorder="1" applyAlignment="1" applyProtection="1">
      <alignment horizontal="center" vertical="center" wrapText="1"/>
    </xf>
    <xf numFmtId="49" fontId="2" fillId="0" borderId="10" xfId="0" applyNumberFormat="1" applyFont="1" applyFill="1" applyBorder="1" applyAlignment="1" applyProtection="1">
      <alignment horizontal="left" vertical="center" wrapText="1"/>
    </xf>
    <xf numFmtId="49" fontId="4" fillId="0" borderId="10" xfId="0" applyNumberFormat="1" applyFont="1" applyFill="1" applyBorder="1" applyAlignment="1" applyProtection="1">
      <alignment horizontal="left" vertical="center" wrapText="1"/>
      <protection locked="0"/>
    </xf>
    <xf numFmtId="0" fontId="6" fillId="0" borderId="10" xfId="0" applyFont="1" applyFill="1" applyBorder="1" applyAlignment="1" applyProtection="1">
      <alignment horizontal="center" vertical="center" wrapText="1"/>
      <protection locked="0"/>
    </xf>
    <xf numFmtId="0" fontId="3" fillId="0" borderId="10" xfId="0" applyFont="1" applyFill="1" applyBorder="1" applyAlignment="1" applyProtection="1">
      <alignment horizontal="center" vertical="center" wrapText="1"/>
      <protection locked="0"/>
    </xf>
    <xf numFmtId="165" fontId="2" fillId="0" borderId="10" xfId="0" applyNumberFormat="1" applyFont="1" applyFill="1" applyBorder="1" applyAlignment="1" applyProtection="1">
      <alignment horizontal="right" vertical="center" wrapText="1"/>
      <protection locked="0"/>
    </xf>
    <xf numFmtId="0" fontId="3" fillId="0" borderId="10" xfId="0" applyFont="1" applyFill="1" applyBorder="1" applyProtection="1">
      <protection locked="0"/>
    </xf>
    <xf numFmtId="165" fontId="3" fillId="0" borderId="0" xfId="0" applyNumberFormat="1" applyFont="1" applyFill="1" applyProtection="1">
      <protection locked="0"/>
    </xf>
    <xf numFmtId="0" fontId="27" fillId="0" borderId="10" xfId="0" applyFont="1" applyFill="1" applyBorder="1" applyProtection="1">
      <protection locked="0"/>
    </xf>
    <xf numFmtId="165" fontId="3" fillId="0" borderId="10" xfId="0" applyNumberFormat="1" applyFont="1" applyFill="1" applyBorder="1" applyAlignment="1" applyProtection="1">
      <alignment horizontal="right"/>
      <protection locked="0"/>
    </xf>
    <xf numFmtId="49" fontId="5" fillId="0" borderId="10" xfId="0" applyNumberFormat="1" applyFont="1" applyFill="1" applyBorder="1" applyAlignment="1" applyProtection="1">
      <alignment horizontal="left" vertical="center" wrapText="1"/>
      <protection locked="0"/>
    </xf>
    <xf numFmtId="0" fontId="27" fillId="0" borderId="10" xfId="0" applyFont="1" applyBorder="1" applyProtection="1">
      <protection locked="0"/>
    </xf>
    <xf numFmtId="166" fontId="31" fillId="24" borderId="10" xfId="0" applyNumberFormat="1" applyFont="1" applyFill="1" applyBorder="1" applyAlignment="1" applyProtection="1">
      <alignment horizontal="right" wrapText="1"/>
      <protection locked="0"/>
    </xf>
    <xf numFmtId="0" fontId="3" fillId="24" borderId="10" xfId="0" applyFont="1" applyFill="1" applyBorder="1" applyAlignment="1" applyProtection="1">
      <alignment horizontal="right"/>
      <protection locked="0"/>
    </xf>
    <xf numFmtId="49" fontId="2" fillId="24" borderId="10" xfId="0" applyNumberFormat="1" applyFont="1" applyFill="1" applyBorder="1" applyAlignment="1" applyProtection="1">
      <alignment horizontal="left" vertical="center"/>
      <protection locked="0"/>
    </xf>
    <xf numFmtId="166" fontId="2" fillId="24" borderId="10" xfId="0" applyNumberFormat="1" applyFont="1" applyFill="1" applyBorder="1" applyAlignment="1" applyProtection="1">
      <alignment horizontal="right" wrapText="1"/>
      <protection locked="0"/>
    </xf>
    <xf numFmtId="3" fontId="3" fillId="0" borderId="10" xfId="0" applyNumberFormat="1" applyFont="1" applyFill="1" applyBorder="1" applyProtection="1">
      <protection locked="0"/>
    </xf>
    <xf numFmtId="49" fontId="4" fillId="24" borderId="10" xfId="0" applyNumberFormat="1" applyFont="1" applyFill="1" applyBorder="1" applyAlignment="1" applyProtection="1">
      <alignment horizontal="left" vertical="center" wrapText="1"/>
      <protection locked="0"/>
    </xf>
    <xf numFmtId="0" fontId="2" fillId="0" borderId="10" xfId="0" applyFont="1" applyFill="1" applyBorder="1" applyAlignment="1" applyProtection="1">
      <alignment horizontal="left" vertical="center" wrapText="1" indent="1"/>
      <protection locked="0"/>
    </xf>
    <xf numFmtId="166" fontId="5" fillId="0" borderId="10" xfId="0" applyNumberFormat="1" applyFont="1" applyFill="1" applyBorder="1" applyAlignment="1" applyProtection="1">
      <alignment horizontal="right"/>
      <protection locked="0"/>
    </xf>
    <xf numFmtId="166" fontId="31" fillId="0" borderId="10" xfId="0" applyNumberFormat="1" applyFont="1" applyFill="1" applyBorder="1" applyAlignment="1" applyProtection="1">
      <alignment horizontal="right"/>
      <protection locked="0"/>
    </xf>
    <xf numFmtId="166" fontId="31" fillId="0" borderId="10" xfId="41" applyNumberFormat="1" applyFont="1" applyFill="1" applyBorder="1" applyAlignment="1" applyProtection="1">
      <alignment horizontal="right" wrapText="1"/>
      <protection locked="0"/>
    </xf>
    <xf numFmtId="166" fontId="2" fillId="0" borderId="10" xfId="0" applyNumberFormat="1" applyFont="1" applyFill="1" applyBorder="1" applyAlignment="1" applyProtection="1">
      <protection locked="0"/>
    </xf>
    <xf numFmtId="166" fontId="31" fillId="0" borderId="10" xfId="0" applyNumberFormat="1" applyFont="1" applyFill="1" applyBorder="1" applyAlignment="1" applyProtection="1">
      <protection locked="0"/>
    </xf>
    <xf numFmtId="49" fontId="2" fillId="0" borderId="10" xfId="0" applyNumberFormat="1" applyFont="1" applyFill="1" applyBorder="1" applyAlignment="1" applyProtection="1">
      <alignment vertical="center" wrapText="1"/>
      <protection locked="0"/>
    </xf>
    <xf numFmtId="49" fontId="2" fillId="24" borderId="10" xfId="0" applyNumberFormat="1" applyFont="1" applyFill="1" applyBorder="1" applyAlignment="1" applyProtection="1">
      <alignment vertical="center" wrapText="1"/>
      <protection locked="0"/>
    </xf>
    <xf numFmtId="49" fontId="4" fillId="24" borderId="10" xfId="0" applyNumberFormat="1" applyFont="1" applyFill="1" applyBorder="1" applyAlignment="1" applyProtection="1">
      <alignment horizontal="left" vertical="center" wrapText="1"/>
      <protection locked="0"/>
    </xf>
    <xf numFmtId="0" fontId="28" fillId="0" borderId="0" xfId="0" applyFont="1" applyAlignment="1" applyProtection="1">
      <alignment horizontal="right"/>
      <protection locked="0"/>
    </xf>
    <xf numFmtId="0" fontId="2" fillId="0" borderId="10" xfId="0" applyFont="1" applyFill="1" applyBorder="1" applyAlignment="1" applyProtection="1">
      <alignment horizontal="center"/>
      <protection locked="0"/>
    </xf>
    <xf numFmtId="49" fontId="2" fillId="0" borderId="10" xfId="0" applyNumberFormat="1" applyFont="1" applyFill="1" applyBorder="1" applyAlignment="1" applyProtection="1">
      <alignment horizontal="center" vertical="center" wrapText="1"/>
      <protection locked="0"/>
    </xf>
    <xf numFmtId="0" fontId="28" fillId="0" borderId="0" xfId="0" applyFont="1" applyAlignment="1" applyProtection="1">
      <alignment horizontal="right" wrapText="1"/>
      <protection locked="0"/>
    </xf>
    <xf numFmtId="0" fontId="35" fillId="0" borderId="0" xfId="0" applyNumberFormat="1" applyFont="1" applyFill="1" applyBorder="1" applyAlignment="1" applyProtection="1">
      <alignment horizontal="center" vertical="center" wrapText="1"/>
      <protection locked="0"/>
    </xf>
  </cellXfs>
  <cellStyles count="52">
    <cellStyle name="20% - Акцент1" xfId="1" builtinId="30" customBuiltin="1"/>
    <cellStyle name="20% - Акцент2" xfId="2" builtinId="34" customBuiltin="1"/>
    <cellStyle name="20% - Акцент3" xfId="3" builtinId="38" customBuiltin="1"/>
    <cellStyle name="20% - Акцент4" xfId="4" builtinId="42" customBuiltin="1"/>
    <cellStyle name="20% - Акцент5" xfId="5" builtinId="46" customBuiltin="1"/>
    <cellStyle name="20% - Акцент6" xfId="6" builtinId="50" customBuiltin="1"/>
    <cellStyle name="40% - Акцент1" xfId="7" builtinId="31" customBuiltin="1"/>
    <cellStyle name="40% - Акцент2" xfId="8" builtinId="35" customBuiltin="1"/>
    <cellStyle name="40% - Акцент3" xfId="9" builtinId="39" customBuiltin="1"/>
    <cellStyle name="40% - Акцент4" xfId="10" builtinId="43" customBuiltin="1"/>
    <cellStyle name="40% - Акцент5" xfId="11" builtinId="47" customBuiltin="1"/>
    <cellStyle name="40% - Акцент6" xfId="12" builtinId="51" customBuiltin="1"/>
    <cellStyle name="60% - Акцент1" xfId="13" builtinId="32" customBuiltin="1"/>
    <cellStyle name="60% - Акцент2" xfId="14" builtinId="36" customBuiltin="1"/>
    <cellStyle name="60% - Акцент3" xfId="15" builtinId="40" customBuiltin="1"/>
    <cellStyle name="60% - Акцент4" xfId="16" builtinId="44" customBuiltin="1"/>
    <cellStyle name="60% - Акцент5" xfId="17" builtinId="48" customBuiltin="1"/>
    <cellStyle name="60% - Акцент6" xfId="18" builtinId="52" customBuiltin="1"/>
    <cellStyle name="Normal" xfId="51"/>
    <cellStyle name="Акцент1" xfId="19" builtinId="29" customBuiltin="1"/>
    <cellStyle name="Акцент2" xfId="20" builtinId="33" customBuiltin="1"/>
    <cellStyle name="Акцент3" xfId="21" builtinId="37" customBuiltin="1"/>
    <cellStyle name="Акцент4" xfId="22" builtinId="41" customBuiltin="1"/>
    <cellStyle name="Акцент5" xfId="23" builtinId="45" customBuiltin="1"/>
    <cellStyle name="Акцент6" xfId="24" builtinId="49" customBuiltin="1"/>
    <cellStyle name="Ввод " xfId="25" builtinId="20" customBuiltin="1"/>
    <cellStyle name="Вывод" xfId="26" builtinId="21" customBuiltin="1"/>
    <cellStyle name="Вычисление" xfId="27" builtinId="22" customBuiltin="1"/>
    <cellStyle name="Заголовок 1" xfId="28" builtinId="16" customBuiltin="1"/>
    <cellStyle name="Заголовок 2" xfId="29" builtinId="17" customBuiltin="1"/>
    <cellStyle name="Заголовок 3" xfId="30" builtinId="18" customBuiltin="1"/>
    <cellStyle name="Заголовок 4" xfId="31" builtinId="19" customBuiltin="1"/>
    <cellStyle name="Итог" xfId="32" builtinId="25" customBuiltin="1"/>
    <cellStyle name="Контрольная ячейка" xfId="33" builtinId="23" customBuiltin="1"/>
    <cellStyle name="Название" xfId="34" builtinId="15" customBuiltin="1"/>
    <cellStyle name="Нейтральный" xfId="35" builtinId="28" customBuiltin="1"/>
    <cellStyle name="Обычный" xfId="0" builtinId="0"/>
    <cellStyle name="Обычный 111" xfId="36"/>
    <cellStyle name="Обычный 157" xfId="37"/>
    <cellStyle name="Обычный 163" xfId="38"/>
    <cellStyle name="Обычный 171" xfId="39"/>
    <cellStyle name="Обычный 2" xfId="40"/>
    <cellStyle name="Обычный_Лист1" xfId="41"/>
    <cellStyle name="Плохой" xfId="42" builtinId="27" customBuiltin="1"/>
    <cellStyle name="Пояснение" xfId="43" builtinId="53" customBuiltin="1"/>
    <cellStyle name="Примечание" xfId="44" builtinId="10" customBuiltin="1"/>
    <cellStyle name="Связанная ячейка" xfId="45" builtinId="24" customBuiltin="1"/>
    <cellStyle name="Стиль 1" xfId="46"/>
    <cellStyle name="Текст предупреждения" xfId="47" builtinId="11" customBuiltin="1"/>
    <cellStyle name="Финансовый" xfId="49" builtinId="3"/>
    <cellStyle name="Финансовый 2" xfId="50"/>
    <cellStyle name="Хороший" xfId="48" builtinId="26" customBuiltin="1"/>
  </cellStyles>
  <dxfs count="0"/>
  <tableStyles count="0" defaultTableStyle="TableStyleMedium2" defaultPivotStyle="PivotStyleLight16"/>
  <colors>
    <mruColors>
      <color rgb="FF52F0F8"/>
      <color rgb="FF0066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206"/>
  <sheetViews>
    <sheetView tabSelected="1" view="pageBreakPreview" zoomScale="80" zoomScaleNormal="75" zoomScaleSheetLayoutView="80" workbookViewId="0">
      <pane xSplit="1" ySplit="5" topLeftCell="B197" activePane="bottomRight" state="frozen"/>
      <selection pane="topRight" activeCell="B1" sqref="B1"/>
      <selection pane="bottomLeft" activeCell="A6" sqref="A6"/>
      <selection pane="bottomRight" activeCell="P19" sqref="P19"/>
    </sheetView>
  </sheetViews>
  <sheetFormatPr defaultRowHeight="15.75" x14ac:dyDescent="0.25"/>
  <cols>
    <col min="1" max="1" width="49.28515625" style="2" customWidth="1"/>
    <col min="2" max="2" width="14" style="9" customWidth="1"/>
    <col min="3" max="3" width="14.85546875" style="2" bestFit="1" customWidth="1"/>
    <col min="4" max="4" width="14.7109375" style="2" customWidth="1"/>
    <col min="5" max="5" width="13.28515625" style="14" customWidth="1"/>
    <col min="6" max="7" width="14" style="2" bestFit="1" customWidth="1"/>
    <col min="8" max="8" width="14" style="2" customWidth="1"/>
    <col min="9" max="10" width="14" style="2" bestFit="1" customWidth="1"/>
    <col min="11" max="11" width="14" style="2" customWidth="1"/>
    <col min="12" max="13" width="14" style="2" bestFit="1" customWidth="1"/>
    <col min="14" max="14" width="14" style="2" customWidth="1"/>
    <col min="15" max="15" width="15.42578125" style="2" customWidth="1"/>
    <col min="16" max="16384" width="9.140625" style="2"/>
  </cols>
  <sheetData>
    <row r="1" spans="1:15" ht="19.5" x14ac:dyDescent="0.3">
      <c r="A1" s="1"/>
      <c r="B1" s="1"/>
      <c r="C1" s="1"/>
      <c r="D1" s="1"/>
      <c r="F1" s="1"/>
      <c r="G1" s="1"/>
      <c r="H1" s="1"/>
      <c r="I1" s="1"/>
      <c r="J1" s="1"/>
      <c r="K1" s="1"/>
      <c r="L1" s="109" t="s">
        <v>150</v>
      </c>
      <c r="M1" s="109"/>
      <c r="N1" s="109"/>
      <c r="O1" s="109"/>
    </row>
    <row r="2" spans="1:15" ht="4.5" customHeight="1" x14ac:dyDescent="0.3">
      <c r="A2" s="1"/>
      <c r="B2" s="1"/>
      <c r="C2" s="1"/>
      <c r="D2" s="1"/>
      <c r="F2" s="1"/>
      <c r="G2" s="1"/>
      <c r="H2" s="1"/>
      <c r="I2" s="1"/>
      <c r="J2" s="112"/>
      <c r="K2" s="112"/>
      <c r="L2" s="112"/>
      <c r="M2" s="112"/>
      <c r="N2" s="112"/>
      <c r="O2" s="112"/>
    </row>
    <row r="3" spans="1:15" ht="36" customHeight="1" x14ac:dyDescent="0.2">
      <c r="A3" s="113" t="s">
        <v>151</v>
      </c>
      <c r="B3" s="113"/>
      <c r="C3" s="113"/>
      <c r="D3" s="113"/>
      <c r="E3" s="113"/>
      <c r="F3" s="113"/>
      <c r="G3" s="113"/>
      <c r="H3" s="113"/>
      <c r="I3" s="113"/>
      <c r="J3" s="113"/>
      <c r="K3" s="113"/>
      <c r="L3" s="113"/>
      <c r="M3" s="113"/>
      <c r="N3" s="113"/>
      <c r="O3" s="113"/>
    </row>
    <row r="4" spans="1:15" ht="16.5" customHeight="1" x14ac:dyDescent="0.25">
      <c r="A4" s="111" t="s">
        <v>0</v>
      </c>
      <c r="B4" s="111" t="s">
        <v>1</v>
      </c>
      <c r="C4" s="21" t="s">
        <v>131</v>
      </c>
      <c r="D4" s="21" t="s">
        <v>139</v>
      </c>
      <c r="E4" s="21" t="s">
        <v>152</v>
      </c>
      <c r="F4" s="21" t="s">
        <v>152</v>
      </c>
      <c r="G4" s="110" t="s">
        <v>132</v>
      </c>
      <c r="H4" s="110"/>
      <c r="I4" s="110"/>
      <c r="J4" s="110" t="s">
        <v>140</v>
      </c>
      <c r="K4" s="110"/>
      <c r="L4" s="110"/>
      <c r="M4" s="110" t="s">
        <v>153</v>
      </c>
      <c r="N4" s="110"/>
      <c r="O4" s="110"/>
    </row>
    <row r="5" spans="1:15" ht="33.75" customHeight="1" x14ac:dyDescent="0.2">
      <c r="A5" s="111"/>
      <c r="B5" s="111"/>
      <c r="C5" s="22" t="s">
        <v>15</v>
      </c>
      <c r="D5" s="22" t="s">
        <v>154</v>
      </c>
      <c r="E5" s="23" t="s">
        <v>125</v>
      </c>
      <c r="F5" s="24" t="s">
        <v>60</v>
      </c>
      <c r="G5" s="24" t="s">
        <v>61</v>
      </c>
      <c r="H5" s="24" t="s">
        <v>62</v>
      </c>
      <c r="I5" s="24" t="s">
        <v>83</v>
      </c>
      <c r="J5" s="24" t="s">
        <v>61</v>
      </c>
      <c r="K5" s="24" t="s">
        <v>62</v>
      </c>
      <c r="L5" s="24" t="s">
        <v>83</v>
      </c>
      <c r="M5" s="24" t="s">
        <v>61</v>
      </c>
      <c r="N5" s="24" t="s">
        <v>62</v>
      </c>
      <c r="O5" s="24" t="s">
        <v>83</v>
      </c>
    </row>
    <row r="6" spans="1:15" s="3" customFormat="1" ht="19.7" customHeight="1" x14ac:dyDescent="0.2">
      <c r="A6" s="43" t="s">
        <v>19</v>
      </c>
      <c r="B6" s="43"/>
      <c r="C6" s="43"/>
      <c r="D6" s="43"/>
      <c r="E6" s="43"/>
      <c r="F6" s="16"/>
      <c r="G6" s="16"/>
      <c r="H6" s="16"/>
      <c r="I6" s="16"/>
      <c r="J6" s="16"/>
      <c r="K6" s="16"/>
      <c r="L6" s="16"/>
      <c r="M6" s="16"/>
      <c r="N6" s="16"/>
      <c r="O6" s="16"/>
    </row>
    <row r="7" spans="1:15" s="4" customFormat="1" ht="31.5" x14ac:dyDescent="0.25">
      <c r="A7" s="17" t="s">
        <v>20</v>
      </c>
      <c r="B7" s="18" t="s">
        <v>21</v>
      </c>
      <c r="C7" s="37">
        <v>1077.9000000000001</v>
      </c>
      <c r="D7" s="37">
        <v>1078.4000000000001</v>
      </c>
      <c r="E7" s="37" t="s">
        <v>141</v>
      </c>
      <c r="F7" s="38">
        <v>1077.8</v>
      </c>
      <c r="G7" s="38">
        <v>1075.8</v>
      </c>
      <c r="H7" s="38">
        <v>1076</v>
      </c>
      <c r="I7" s="38">
        <v>1076.9000000000001</v>
      </c>
      <c r="J7" s="39">
        <v>1075.2</v>
      </c>
      <c r="K7" s="39">
        <v>1076.2</v>
      </c>
      <c r="L7" s="39">
        <v>1078.5999999999999</v>
      </c>
      <c r="M7" s="38">
        <v>1075.3</v>
      </c>
      <c r="N7" s="38">
        <v>1077.5</v>
      </c>
      <c r="O7" s="38">
        <v>1081.3</v>
      </c>
    </row>
    <row r="8" spans="1:15" s="4" customFormat="1" ht="31.5" x14ac:dyDescent="0.25">
      <c r="A8" s="27" t="s">
        <v>114</v>
      </c>
      <c r="B8" s="19" t="s">
        <v>44</v>
      </c>
      <c r="C8" s="37">
        <v>-0.2</v>
      </c>
      <c r="D8" s="37">
        <v>-1.4</v>
      </c>
      <c r="E8" s="37">
        <v>-2.6</v>
      </c>
      <c r="F8" s="38">
        <v>-1.9</v>
      </c>
      <c r="G8" s="38">
        <v>-1.4</v>
      </c>
      <c r="H8" s="38">
        <v>-1.2</v>
      </c>
      <c r="I8" s="38">
        <v>0</v>
      </c>
      <c r="J8" s="38">
        <v>-0.9</v>
      </c>
      <c r="K8" s="38">
        <v>-0.6</v>
      </c>
      <c r="L8" s="38">
        <v>0.6</v>
      </c>
      <c r="M8" s="38">
        <v>-0.7</v>
      </c>
      <c r="N8" s="38">
        <v>-0.2</v>
      </c>
      <c r="O8" s="38">
        <v>1</v>
      </c>
    </row>
    <row r="9" spans="1:15" ht="19.5" customHeight="1" x14ac:dyDescent="0.25">
      <c r="A9" s="106" t="s">
        <v>45</v>
      </c>
      <c r="B9" s="106"/>
      <c r="C9" s="107"/>
      <c r="D9" s="107"/>
      <c r="E9" s="107"/>
      <c r="F9" s="71"/>
      <c r="G9" s="71"/>
      <c r="H9" s="71"/>
      <c r="I9" s="71"/>
      <c r="J9" s="71"/>
      <c r="K9" s="71"/>
      <c r="L9" s="71"/>
      <c r="M9" s="71"/>
      <c r="N9" s="71"/>
      <c r="O9" s="71"/>
    </row>
    <row r="10" spans="1:15" ht="21" customHeight="1" x14ac:dyDescent="0.25">
      <c r="A10" s="27" t="s">
        <v>58</v>
      </c>
      <c r="B10" s="28" t="s">
        <v>3</v>
      </c>
      <c r="C10" s="40">
        <v>579363.4</v>
      </c>
      <c r="D10" s="40" t="s">
        <v>156</v>
      </c>
      <c r="E10" s="37" t="s">
        <v>141</v>
      </c>
      <c r="F10" s="38">
        <v>569488</v>
      </c>
      <c r="G10" s="41">
        <v>621006.1</v>
      </c>
      <c r="H10" s="41">
        <v>627667.98</v>
      </c>
      <c r="I10" s="41">
        <v>636063.66</v>
      </c>
      <c r="J10" s="41">
        <v>652410.04</v>
      </c>
      <c r="K10" s="41">
        <v>666039.99</v>
      </c>
      <c r="L10" s="41">
        <v>677567.67</v>
      </c>
      <c r="M10" s="41">
        <v>689911.41</v>
      </c>
      <c r="N10" s="41">
        <v>711166.65</v>
      </c>
      <c r="O10" s="41">
        <v>727918.65</v>
      </c>
    </row>
    <row r="11" spans="1:15" ht="21" customHeight="1" x14ac:dyDescent="0.25">
      <c r="A11" s="27" t="s">
        <v>47</v>
      </c>
      <c r="B11" s="28" t="s">
        <v>158</v>
      </c>
      <c r="C11" s="40">
        <v>100.7</v>
      </c>
      <c r="D11" s="40">
        <v>100.8</v>
      </c>
      <c r="E11" s="37" t="s">
        <v>141</v>
      </c>
      <c r="F11" s="38">
        <v>91.8</v>
      </c>
      <c r="G11" s="38">
        <v>106</v>
      </c>
      <c r="H11" s="38">
        <v>107.7</v>
      </c>
      <c r="I11" s="38">
        <v>109.4</v>
      </c>
      <c r="J11" s="38">
        <v>101.3</v>
      </c>
      <c r="K11" s="38">
        <v>102.5</v>
      </c>
      <c r="L11" s="38">
        <v>103</v>
      </c>
      <c r="M11" s="38">
        <v>102</v>
      </c>
      <c r="N11" s="38">
        <v>103.2</v>
      </c>
      <c r="O11" s="38">
        <v>103.9</v>
      </c>
    </row>
    <row r="12" spans="1:15" s="42" customFormat="1" ht="33.75" x14ac:dyDescent="0.25">
      <c r="A12" s="20" t="s">
        <v>128</v>
      </c>
      <c r="B12" s="32" t="s">
        <v>157</v>
      </c>
      <c r="C12" s="102">
        <v>94.53</v>
      </c>
      <c r="D12" s="102">
        <v>92.2</v>
      </c>
      <c r="E12" s="103" t="s">
        <v>141</v>
      </c>
      <c r="F12" s="104">
        <v>87.6</v>
      </c>
      <c r="G12" s="105">
        <v>84.06</v>
      </c>
      <c r="H12" s="105">
        <v>82.31</v>
      </c>
      <c r="I12" s="105">
        <v>81.430000000000007</v>
      </c>
      <c r="J12" s="105">
        <v>82.8</v>
      </c>
      <c r="K12" s="105">
        <v>80.66</v>
      </c>
      <c r="L12" s="105">
        <v>78.989999999999995</v>
      </c>
      <c r="M12" s="105">
        <v>80.31</v>
      </c>
      <c r="N12" s="105">
        <v>77.44</v>
      </c>
      <c r="O12" s="105">
        <v>75.040000000000006</v>
      </c>
    </row>
    <row r="13" spans="1:15" s="42" customFormat="1" x14ac:dyDescent="0.25">
      <c r="A13" s="20" t="s">
        <v>130</v>
      </c>
      <c r="B13" s="32" t="s">
        <v>6</v>
      </c>
      <c r="C13" s="102">
        <v>8.6</v>
      </c>
      <c r="D13" s="102">
        <v>2.5</v>
      </c>
      <c r="E13" s="103" t="s">
        <v>141</v>
      </c>
      <c r="F13" s="104">
        <v>5</v>
      </c>
      <c r="G13" s="105">
        <v>4</v>
      </c>
      <c r="H13" s="105">
        <v>6</v>
      </c>
      <c r="I13" s="105">
        <v>7</v>
      </c>
      <c r="J13" s="105">
        <v>1.5</v>
      </c>
      <c r="K13" s="105">
        <v>2</v>
      </c>
      <c r="L13" s="105">
        <v>3</v>
      </c>
      <c r="M13" s="105">
        <v>3</v>
      </c>
      <c r="N13" s="105">
        <v>4</v>
      </c>
      <c r="O13" s="105">
        <v>5</v>
      </c>
    </row>
    <row r="14" spans="1:15" x14ac:dyDescent="0.25">
      <c r="A14" s="27" t="s">
        <v>129</v>
      </c>
      <c r="B14" s="28" t="s">
        <v>6</v>
      </c>
      <c r="C14" s="40">
        <v>99.6</v>
      </c>
      <c r="D14" s="40">
        <v>99.8</v>
      </c>
      <c r="E14" s="37" t="s">
        <v>141</v>
      </c>
      <c r="F14" s="38">
        <v>90.6</v>
      </c>
      <c r="G14" s="38">
        <v>105.7</v>
      </c>
      <c r="H14" s="38">
        <v>106.8</v>
      </c>
      <c r="I14" s="38">
        <v>108.9</v>
      </c>
      <c r="J14" s="38">
        <v>100.7</v>
      </c>
      <c r="K14" s="38">
        <v>102.3</v>
      </c>
      <c r="L14" s="38">
        <v>102.6</v>
      </c>
      <c r="M14" s="38">
        <v>101.1</v>
      </c>
      <c r="N14" s="38">
        <v>103</v>
      </c>
      <c r="O14" s="38">
        <v>103.4</v>
      </c>
    </row>
    <row r="15" spans="1:15" s="53" customFormat="1" ht="72" customHeight="1" x14ac:dyDescent="0.2">
      <c r="A15" s="20" t="s">
        <v>84</v>
      </c>
      <c r="B15" s="54"/>
      <c r="C15" s="54"/>
      <c r="D15" s="54"/>
      <c r="E15" s="54"/>
      <c r="F15" s="54"/>
      <c r="G15" s="54"/>
      <c r="H15" s="54"/>
      <c r="I15" s="54"/>
      <c r="J15" s="54"/>
      <c r="K15" s="54"/>
      <c r="L15" s="54"/>
      <c r="M15" s="54"/>
      <c r="N15" s="54"/>
      <c r="O15" s="54"/>
    </row>
    <row r="16" spans="1:15" s="5" customFormat="1" ht="17.25" customHeight="1" x14ac:dyDescent="0.25">
      <c r="A16" s="20" t="s">
        <v>66</v>
      </c>
      <c r="B16" s="32" t="s">
        <v>3</v>
      </c>
      <c r="C16" s="41">
        <v>453002.7</v>
      </c>
      <c r="D16" s="41">
        <v>442059.10000000003</v>
      </c>
      <c r="E16" s="56">
        <v>175702</v>
      </c>
      <c r="F16" s="41">
        <v>357891.42636721249</v>
      </c>
      <c r="G16" s="41">
        <v>404323.12292025849</v>
      </c>
      <c r="H16" s="41">
        <v>423684.02525966684</v>
      </c>
      <c r="I16" s="41">
        <v>438184.16848558612</v>
      </c>
      <c r="J16" s="41">
        <v>424810.1793832056</v>
      </c>
      <c r="K16" s="41">
        <v>448039.88229790347</v>
      </c>
      <c r="L16" s="41">
        <v>464675.50093901058</v>
      </c>
      <c r="M16" s="41">
        <v>447030.72702582448</v>
      </c>
      <c r="N16" s="41">
        <v>473545.13988399488</v>
      </c>
      <c r="O16" s="41">
        <v>494434.37806551252</v>
      </c>
    </row>
    <row r="17" spans="1:15" s="5" customFormat="1" ht="20.25" customHeight="1" x14ac:dyDescent="0.25">
      <c r="A17" s="20" t="s">
        <v>49</v>
      </c>
      <c r="B17" s="32" t="s">
        <v>158</v>
      </c>
      <c r="C17" s="38">
        <v>99.6</v>
      </c>
      <c r="D17" s="38">
        <v>99.4</v>
      </c>
      <c r="E17" s="57">
        <v>97.1</v>
      </c>
      <c r="F17" s="41">
        <v>87.82939435090131</v>
      </c>
      <c r="G17" s="41">
        <v>112.26091458627383</v>
      </c>
      <c r="H17" s="41">
        <v>113.73900029083403</v>
      </c>
      <c r="I17" s="41">
        <v>114.64181495011491</v>
      </c>
      <c r="J17" s="41">
        <v>101.21797243083491</v>
      </c>
      <c r="K17" s="41">
        <v>101.99875716285771</v>
      </c>
      <c r="L17" s="41">
        <v>102.39064555661099</v>
      </c>
      <c r="M17" s="41">
        <v>101.09365931408321</v>
      </c>
      <c r="N17" s="41">
        <v>102.05242091116112</v>
      </c>
      <c r="O17" s="41">
        <v>102.64436003957593</v>
      </c>
    </row>
    <row r="18" spans="1:15" s="5" customFormat="1" ht="17.25" customHeight="1" x14ac:dyDescent="0.25">
      <c r="A18" s="20" t="s">
        <v>48</v>
      </c>
      <c r="B18" s="32"/>
      <c r="C18" s="38"/>
      <c r="D18" s="38"/>
      <c r="E18" s="57"/>
      <c r="F18" s="38"/>
      <c r="G18" s="38"/>
      <c r="H18" s="38"/>
      <c r="I18" s="38"/>
      <c r="J18" s="38"/>
      <c r="K18" s="38"/>
      <c r="L18" s="38"/>
      <c r="M18" s="38"/>
      <c r="N18" s="38"/>
      <c r="O18" s="38"/>
    </row>
    <row r="19" spans="1:15" s="5" customFormat="1" ht="31.5" customHeight="1" x14ac:dyDescent="0.25">
      <c r="A19" s="20" t="s">
        <v>85</v>
      </c>
      <c r="B19" s="32"/>
      <c r="C19" s="38"/>
      <c r="D19" s="38"/>
      <c r="E19" s="57"/>
      <c r="F19" s="38"/>
      <c r="G19" s="38"/>
      <c r="H19" s="38"/>
      <c r="I19" s="38"/>
      <c r="J19" s="38"/>
      <c r="K19" s="38"/>
      <c r="L19" s="38"/>
      <c r="M19" s="38"/>
      <c r="N19" s="38"/>
      <c r="O19" s="38"/>
    </row>
    <row r="20" spans="1:15" s="5" customFormat="1" ht="18.75" customHeight="1" x14ac:dyDescent="0.25">
      <c r="A20" s="20" t="s">
        <v>46</v>
      </c>
      <c r="B20" s="32" t="s">
        <v>3</v>
      </c>
      <c r="C20" s="41">
        <v>217695.7</v>
      </c>
      <c r="D20" s="41">
        <v>191697.6</v>
      </c>
      <c r="E20" s="56">
        <v>62821.599999999999</v>
      </c>
      <c r="F20" s="41">
        <v>120452.83339879999</v>
      </c>
      <c r="G20" s="41">
        <v>158654.10842837239</v>
      </c>
      <c r="H20" s="41">
        <v>171288.94827665298</v>
      </c>
      <c r="I20" s="41">
        <v>175128.88000446151</v>
      </c>
      <c r="J20" s="41">
        <v>164758.47361073419</v>
      </c>
      <c r="K20" s="41">
        <v>178151.0053485572</v>
      </c>
      <c r="L20" s="41">
        <v>181600.31938058729</v>
      </c>
      <c r="M20" s="41">
        <v>171891.18714971951</v>
      </c>
      <c r="N20" s="41">
        <v>185568.42005156266</v>
      </c>
      <c r="O20" s="41">
        <v>188519.83486295759</v>
      </c>
    </row>
    <row r="21" spans="1:15" s="5" customFormat="1" ht="16.5" customHeight="1" x14ac:dyDescent="0.25">
      <c r="A21" s="20" t="s">
        <v>7</v>
      </c>
      <c r="B21" s="32" t="s">
        <v>158</v>
      </c>
      <c r="C21" s="38">
        <v>94.4</v>
      </c>
      <c r="D21" s="38">
        <v>95.2</v>
      </c>
      <c r="E21" s="57">
        <v>92</v>
      </c>
      <c r="F21" s="38">
        <v>70.718835874571695</v>
      </c>
      <c r="G21" s="38">
        <v>127.69293795812227</v>
      </c>
      <c r="H21" s="38">
        <v>129.12528112796898</v>
      </c>
      <c r="I21" s="38">
        <v>130.55762429781566</v>
      </c>
      <c r="J21" s="38">
        <v>99.774064065367355</v>
      </c>
      <c r="K21" s="38">
        <v>99.918671362948331</v>
      </c>
      <c r="L21" s="38">
        <v>100.06327866052935</v>
      </c>
      <c r="M21" s="38">
        <v>99.65308316401746</v>
      </c>
      <c r="N21" s="38">
        <v>100.03901417464833</v>
      </c>
      <c r="O21" s="38">
        <v>100.31542536164011</v>
      </c>
    </row>
    <row r="22" spans="1:15" s="5" customFormat="1" ht="31.5" x14ac:dyDescent="0.25">
      <c r="A22" s="20" t="s">
        <v>59</v>
      </c>
      <c r="B22" s="32" t="s">
        <v>6</v>
      </c>
      <c r="C22" s="38">
        <v>48.1</v>
      </c>
      <c r="D22" s="38">
        <v>43.4</v>
      </c>
      <c r="E22" s="57">
        <v>35.700000000000003</v>
      </c>
      <c r="F22" s="38">
        <v>33.656250059259598</v>
      </c>
      <c r="G22" s="38">
        <v>39.239434856576956</v>
      </c>
      <c r="H22" s="38">
        <v>40.428465097704276</v>
      </c>
      <c r="I22" s="38">
        <v>39.966957411931759</v>
      </c>
      <c r="J22" s="38">
        <v>38.784022042492452</v>
      </c>
      <c r="K22" s="38">
        <v>39.762309648609339</v>
      </c>
      <c r="L22" s="38">
        <v>39.081104773893088</v>
      </c>
      <c r="M22" s="38">
        <v>38.451761088850063</v>
      </c>
      <c r="N22" s="38">
        <v>39.187060413506018</v>
      </c>
      <c r="O22" s="38">
        <v>38.128383305494737</v>
      </c>
    </row>
    <row r="23" spans="1:15" s="5" customFormat="1" ht="31.5" customHeight="1" x14ac:dyDescent="0.25">
      <c r="A23" s="20" t="s">
        <v>86</v>
      </c>
      <c r="B23" s="32"/>
      <c r="C23" s="38"/>
      <c r="D23" s="38"/>
      <c r="E23" s="57"/>
      <c r="F23" s="38"/>
      <c r="G23" s="38"/>
      <c r="H23" s="38"/>
      <c r="I23" s="38"/>
      <c r="J23" s="38"/>
      <c r="K23" s="38"/>
      <c r="L23" s="38"/>
      <c r="M23" s="38"/>
      <c r="N23" s="38"/>
      <c r="O23" s="38"/>
    </row>
    <row r="24" spans="1:15" s="5" customFormat="1" x14ac:dyDescent="0.25">
      <c r="A24" s="20" t="s">
        <v>2</v>
      </c>
      <c r="B24" s="32" t="s">
        <v>3</v>
      </c>
      <c r="C24" s="41">
        <v>188076.2</v>
      </c>
      <c r="D24" s="41">
        <v>203948.3</v>
      </c>
      <c r="E24" s="56">
        <v>89616.8</v>
      </c>
      <c r="F24" s="41">
        <v>188752.23533761286</v>
      </c>
      <c r="G24" s="41">
        <v>194911.09712412715</v>
      </c>
      <c r="H24" s="41">
        <v>201535.25653282466</v>
      </c>
      <c r="I24" s="41">
        <v>209955.97996857384</v>
      </c>
      <c r="J24" s="41">
        <v>205701.9751155909</v>
      </c>
      <c r="K24" s="41">
        <v>215362.92686044195</v>
      </c>
      <c r="L24" s="41">
        <v>226102.39266835444</v>
      </c>
      <c r="M24" s="38">
        <v>218055.6566029253</v>
      </c>
      <c r="N24" s="38">
        <v>230474.56205047641</v>
      </c>
      <c r="O24" s="41">
        <v>244514.88733743058</v>
      </c>
    </row>
    <row r="25" spans="1:15" s="5" customFormat="1" ht="15.75" customHeight="1" x14ac:dyDescent="0.25">
      <c r="A25" s="20" t="s">
        <v>7</v>
      </c>
      <c r="B25" s="32" t="s">
        <v>158</v>
      </c>
      <c r="C25" s="38">
        <v>112.1</v>
      </c>
      <c r="D25" s="38">
        <v>109.3</v>
      </c>
      <c r="E25" s="57">
        <v>107.4</v>
      </c>
      <c r="F25" s="38">
        <v>104.8</v>
      </c>
      <c r="G25" s="38">
        <v>101.54123910393767</v>
      </c>
      <c r="H25" s="38">
        <v>103.44969716380912</v>
      </c>
      <c r="I25" s="38">
        <v>103.96890867663211</v>
      </c>
      <c r="J25" s="38">
        <v>102.45002093215408</v>
      </c>
      <c r="K25" s="38">
        <v>104.1337505562107</v>
      </c>
      <c r="L25" s="38">
        <v>104.89164171695089</v>
      </c>
      <c r="M25" s="38">
        <v>102.79192540597907</v>
      </c>
      <c r="N25" s="38">
        <v>104.56030117771414</v>
      </c>
      <c r="O25" s="38">
        <v>105.59750139996449</v>
      </c>
    </row>
    <row r="26" spans="1:15" s="5" customFormat="1" ht="33" customHeight="1" x14ac:dyDescent="0.25">
      <c r="A26" s="20" t="s">
        <v>59</v>
      </c>
      <c r="B26" s="32" t="s">
        <v>6</v>
      </c>
      <c r="C26" s="38">
        <v>41.5</v>
      </c>
      <c r="D26" s="38">
        <v>46.1</v>
      </c>
      <c r="E26" s="57">
        <v>51</v>
      </c>
      <c r="F26" s="38">
        <v>52.740083006052416</v>
      </c>
      <c r="G26" s="38">
        <v>48.20676485588185</v>
      </c>
      <c r="H26" s="38">
        <v>47.567348428892977</v>
      </c>
      <c r="I26" s="38">
        <v>47.915008133270852</v>
      </c>
      <c r="J26" s="38">
        <v>48.422091818575453</v>
      </c>
      <c r="K26" s="38">
        <v>48.067802749141492</v>
      </c>
      <c r="L26" s="38">
        <v>48.658126415412369</v>
      </c>
      <c r="M26" s="38">
        <v>48.778673012857226</v>
      </c>
      <c r="N26" s="38">
        <v>48.670030085608339</v>
      </c>
      <c r="O26" s="38">
        <v>49.453455945782224</v>
      </c>
    </row>
    <row r="27" spans="1:15" s="4" customFormat="1" x14ac:dyDescent="0.25">
      <c r="A27" s="20" t="s">
        <v>50</v>
      </c>
      <c r="B27" s="32"/>
      <c r="C27" s="38"/>
      <c r="D27" s="38"/>
      <c r="E27" s="57"/>
      <c r="F27" s="38"/>
      <c r="G27" s="38"/>
      <c r="H27" s="38"/>
      <c r="I27" s="38"/>
      <c r="J27" s="38"/>
      <c r="K27" s="38"/>
      <c r="L27" s="38"/>
      <c r="M27" s="38"/>
      <c r="N27" s="38"/>
      <c r="O27" s="38"/>
    </row>
    <row r="28" spans="1:15" s="4" customFormat="1" ht="30.75" customHeight="1" x14ac:dyDescent="0.25">
      <c r="A28" s="25" t="s">
        <v>142</v>
      </c>
      <c r="B28" s="32"/>
      <c r="C28" s="55"/>
      <c r="D28" s="55"/>
      <c r="E28" s="57"/>
      <c r="F28" s="38"/>
      <c r="G28" s="38"/>
      <c r="H28" s="38"/>
      <c r="I28" s="38"/>
      <c r="J28" s="38"/>
      <c r="K28" s="38"/>
      <c r="L28" s="38"/>
      <c r="M28" s="38"/>
      <c r="N28" s="38"/>
      <c r="O28" s="38"/>
    </row>
    <row r="29" spans="1:15" s="4" customFormat="1" x14ac:dyDescent="0.25">
      <c r="A29" s="20" t="s">
        <v>2</v>
      </c>
      <c r="B29" s="32" t="s">
        <v>3</v>
      </c>
      <c r="C29" s="38">
        <v>27698.1</v>
      </c>
      <c r="D29" s="38">
        <v>30832.7</v>
      </c>
      <c r="E29" s="56">
        <v>15544.9</v>
      </c>
      <c r="F29" s="41">
        <v>31269.631504499997</v>
      </c>
      <c r="G29" s="41">
        <v>32415.851116928949</v>
      </c>
      <c r="H29" s="41">
        <v>33772.366229925152</v>
      </c>
      <c r="I29" s="41">
        <v>35145.240637842151</v>
      </c>
      <c r="J29" s="41">
        <v>34389.457796332048</v>
      </c>
      <c r="K29" s="41">
        <v>36076.52479805117</v>
      </c>
      <c r="L29" s="41">
        <v>37561.343168910105</v>
      </c>
      <c r="M29" s="41">
        <v>36055.008016323998</v>
      </c>
      <c r="N29" s="41">
        <v>37964.713163614506</v>
      </c>
      <c r="O29" s="41">
        <v>39566.264569182866</v>
      </c>
    </row>
    <row r="30" spans="1:15" s="4" customFormat="1" ht="17.25" customHeight="1" x14ac:dyDescent="0.25">
      <c r="A30" s="20" t="s">
        <v>7</v>
      </c>
      <c r="B30" s="32" t="s">
        <v>158</v>
      </c>
      <c r="C30" s="38">
        <v>103</v>
      </c>
      <c r="D30" s="38">
        <v>117.9</v>
      </c>
      <c r="E30" s="57">
        <v>118.1</v>
      </c>
      <c r="F30" s="41">
        <v>109.5</v>
      </c>
      <c r="G30" s="41">
        <v>100.16</v>
      </c>
      <c r="H30" s="41">
        <v>103.8</v>
      </c>
      <c r="I30" s="41">
        <v>104.2</v>
      </c>
      <c r="J30" s="41">
        <v>102.6</v>
      </c>
      <c r="K30" s="41">
        <v>102.7</v>
      </c>
      <c r="L30" s="41">
        <v>102.75</v>
      </c>
      <c r="M30" s="41">
        <v>101.2</v>
      </c>
      <c r="N30" s="41">
        <v>101.3</v>
      </c>
      <c r="O30" s="41">
        <v>101.4</v>
      </c>
    </row>
    <row r="31" spans="1:15" s="4" customFormat="1" ht="33.75" customHeight="1" x14ac:dyDescent="0.25">
      <c r="A31" s="25" t="s">
        <v>105</v>
      </c>
      <c r="B31" s="32"/>
      <c r="C31" s="41"/>
      <c r="D31" s="41"/>
      <c r="E31" s="57"/>
      <c r="F31" s="41"/>
      <c r="G31" s="41"/>
      <c r="H31" s="41"/>
      <c r="I31" s="59"/>
      <c r="J31" s="41"/>
      <c r="K31" s="41"/>
      <c r="L31" s="41"/>
      <c r="M31" s="41"/>
      <c r="N31" s="41"/>
      <c r="O31" s="41"/>
    </row>
    <row r="32" spans="1:15" s="4" customFormat="1" x14ac:dyDescent="0.25">
      <c r="A32" s="20" t="s">
        <v>2</v>
      </c>
      <c r="B32" s="32" t="s">
        <v>3</v>
      </c>
      <c r="C32" s="40">
        <v>28894.400000000001</v>
      </c>
      <c r="D32" s="40">
        <v>26806.7</v>
      </c>
      <c r="E32" s="56">
        <v>12872.5</v>
      </c>
      <c r="F32" s="41">
        <v>28748.48328</v>
      </c>
      <c r="G32" s="41">
        <v>29836.095899448959</v>
      </c>
      <c r="H32" s="41">
        <v>30491.906300032322</v>
      </c>
      <c r="I32" s="41">
        <v>31863.160254857521</v>
      </c>
      <c r="J32" s="41">
        <v>31274.643263240891</v>
      </c>
      <c r="K32" s="41">
        <v>32307.028498260646</v>
      </c>
      <c r="L32" s="41">
        <v>34197.629602888657</v>
      </c>
      <c r="M32" s="41">
        <v>32879.282659791264</v>
      </c>
      <c r="N32" s="41">
        <v>34368.539986734657</v>
      </c>
      <c r="O32" s="41">
        <v>36843.842181560176</v>
      </c>
    </row>
    <row r="33" spans="1:15" s="4" customFormat="1" ht="18.75" customHeight="1" x14ac:dyDescent="0.25">
      <c r="A33" s="20" t="s">
        <v>7</v>
      </c>
      <c r="B33" s="32" t="s">
        <v>158</v>
      </c>
      <c r="C33" s="40">
        <v>98.2</v>
      </c>
      <c r="D33" s="40">
        <v>103.6</v>
      </c>
      <c r="E33" s="57">
        <v>99.2</v>
      </c>
      <c r="F33" s="41">
        <v>99</v>
      </c>
      <c r="G33" s="41">
        <v>99.6</v>
      </c>
      <c r="H33" s="41">
        <v>101.4</v>
      </c>
      <c r="I33" s="41">
        <v>102</v>
      </c>
      <c r="J33" s="41">
        <v>100.5</v>
      </c>
      <c r="K33" s="41">
        <v>101.1</v>
      </c>
      <c r="L33" s="41">
        <v>102.31319999999999</v>
      </c>
      <c r="M33" s="41">
        <v>100.7</v>
      </c>
      <c r="N33" s="41">
        <v>101.8</v>
      </c>
      <c r="O33" s="41">
        <v>103</v>
      </c>
    </row>
    <row r="34" spans="1:15" s="4" customFormat="1" ht="33" customHeight="1" x14ac:dyDescent="0.25">
      <c r="A34" s="25" t="s">
        <v>107</v>
      </c>
      <c r="B34" s="32"/>
      <c r="C34" s="38"/>
      <c r="D34" s="38"/>
      <c r="E34" s="57"/>
      <c r="F34" s="38"/>
      <c r="G34" s="38"/>
      <c r="H34" s="38"/>
      <c r="I34" s="38"/>
      <c r="J34" s="38"/>
      <c r="K34" s="38"/>
      <c r="L34" s="38"/>
      <c r="M34" s="38"/>
      <c r="N34" s="38"/>
      <c r="O34" s="38"/>
    </row>
    <row r="35" spans="1:15" s="4" customFormat="1" ht="20.25" customHeight="1" x14ac:dyDescent="0.25">
      <c r="A35" s="20" t="s">
        <v>2</v>
      </c>
      <c r="B35" s="32" t="s">
        <v>3</v>
      </c>
      <c r="C35" s="56">
        <v>24012.2</v>
      </c>
      <c r="D35" s="56">
        <v>26214</v>
      </c>
      <c r="E35" s="60">
        <v>10597</v>
      </c>
      <c r="F35" s="38">
        <v>23473.126110000001</v>
      </c>
      <c r="G35" s="38">
        <v>25065.777716563498</v>
      </c>
      <c r="H35" s="38">
        <v>25359.804439135405</v>
      </c>
      <c r="I35" s="38">
        <v>27351.271842034046</v>
      </c>
      <c r="J35" s="38">
        <v>26845.447934439511</v>
      </c>
      <c r="K35" s="38">
        <v>27513.74463078575</v>
      </c>
      <c r="L35" s="38">
        <v>30030.450018736698</v>
      </c>
      <c r="M35" s="38">
        <v>28636.790984208794</v>
      </c>
      <c r="N35" s="38">
        <v>29572.226925809424</v>
      </c>
      <c r="O35" s="38">
        <v>32751.423570753479</v>
      </c>
    </row>
    <row r="36" spans="1:15" s="4" customFormat="1" ht="20.25" customHeight="1" x14ac:dyDescent="0.25">
      <c r="A36" s="20" t="s">
        <v>7</v>
      </c>
      <c r="B36" s="32" t="s">
        <v>158</v>
      </c>
      <c r="C36" s="57">
        <v>80.400000000000006</v>
      </c>
      <c r="D36" s="57">
        <v>126.4</v>
      </c>
      <c r="E36" s="57">
        <v>83.6</v>
      </c>
      <c r="F36" s="38">
        <v>95</v>
      </c>
      <c r="G36" s="38">
        <v>101.7</v>
      </c>
      <c r="H36" s="38">
        <v>102.3</v>
      </c>
      <c r="I36" s="38">
        <v>103.32299999999999</v>
      </c>
      <c r="J36" s="38">
        <v>102</v>
      </c>
      <c r="K36" s="38">
        <v>102.8</v>
      </c>
      <c r="L36" s="38">
        <v>104.03359999999999</v>
      </c>
      <c r="M36" s="38">
        <v>101.4</v>
      </c>
      <c r="N36" s="38">
        <v>102.1</v>
      </c>
      <c r="O36" s="38">
        <v>103.6</v>
      </c>
    </row>
    <row r="37" spans="1:15" s="5" customFormat="1" x14ac:dyDescent="0.25">
      <c r="A37" s="26" t="s">
        <v>104</v>
      </c>
      <c r="B37" s="32"/>
      <c r="C37" s="58"/>
      <c r="D37" s="58"/>
      <c r="E37" s="61"/>
      <c r="F37" s="41"/>
      <c r="G37" s="41"/>
      <c r="H37" s="41"/>
      <c r="I37" s="41"/>
      <c r="J37" s="41"/>
      <c r="K37" s="41"/>
      <c r="L37" s="41"/>
      <c r="M37" s="41"/>
      <c r="N37" s="41"/>
      <c r="O37" s="41"/>
    </row>
    <row r="38" spans="1:15" s="5" customFormat="1" ht="17.25" customHeight="1" x14ac:dyDescent="0.25">
      <c r="A38" s="20" t="s">
        <v>2</v>
      </c>
      <c r="B38" s="32" t="s">
        <v>3</v>
      </c>
      <c r="C38" s="40">
        <v>19556</v>
      </c>
      <c r="D38" s="40">
        <v>32902.5</v>
      </c>
      <c r="E38" s="57">
        <v>13834.5</v>
      </c>
      <c r="F38" s="41">
        <v>21339.5072</v>
      </c>
      <c r="G38" s="41">
        <v>21496.945946790365</v>
      </c>
      <c r="H38" s="41">
        <v>23794.404108288003</v>
      </c>
      <c r="I38" s="41">
        <v>24088.617750135414</v>
      </c>
      <c r="J38" s="41">
        <v>22196.477198616256</v>
      </c>
      <c r="K38" s="41">
        <v>25215.83422090891</v>
      </c>
      <c r="L38" s="41">
        <v>25753.309856994019</v>
      </c>
      <c r="M38" s="41">
        <v>23216.095672522286</v>
      </c>
      <c r="N38" s="41">
        <v>26852.947041867195</v>
      </c>
      <c r="O38" s="41">
        <v>27821.377068615628</v>
      </c>
    </row>
    <row r="39" spans="1:15" s="5" customFormat="1" ht="17.25" customHeight="1" x14ac:dyDescent="0.25">
      <c r="A39" s="20" t="s">
        <v>7</v>
      </c>
      <c r="B39" s="32" t="s">
        <v>158</v>
      </c>
      <c r="C39" s="40">
        <v>158.30000000000001</v>
      </c>
      <c r="D39" s="40">
        <v>99.7</v>
      </c>
      <c r="E39" s="56">
        <v>97.7</v>
      </c>
      <c r="F39" s="41">
        <v>99.2</v>
      </c>
      <c r="G39" s="41">
        <v>100.5</v>
      </c>
      <c r="H39" s="41">
        <v>101</v>
      </c>
      <c r="I39" s="41">
        <v>101.5</v>
      </c>
      <c r="J39" s="41">
        <v>101.4</v>
      </c>
      <c r="K39" s="41">
        <v>101.8</v>
      </c>
      <c r="L39" s="41">
        <v>102.7</v>
      </c>
      <c r="M39" s="41">
        <v>102</v>
      </c>
      <c r="N39" s="41">
        <v>102.2</v>
      </c>
      <c r="O39" s="41">
        <v>103.2</v>
      </c>
    </row>
    <row r="40" spans="1:15" s="4" customFormat="1" ht="68.25" customHeight="1" x14ac:dyDescent="0.25">
      <c r="A40" s="26" t="s">
        <v>103</v>
      </c>
      <c r="B40" s="32"/>
      <c r="C40" s="41"/>
      <c r="D40" s="41"/>
      <c r="E40" s="57"/>
      <c r="F40" s="41"/>
      <c r="G40" s="41"/>
      <c r="H40" s="41"/>
      <c r="I40" s="41"/>
      <c r="J40" s="41"/>
      <c r="K40" s="41"/>
      <c r="L40" s="41"/>
      <c r="M40" s="41"/>
      <c r="N40" s="41"/>
      <c r="O40" s="41"/>
    </row>
    <row r="41" spans="1:15" s="4" customFormat="1" ht="17.25" customHeight="1" x14ac:dyDescent="0.25">
      <c r="A41" s="20" t="s">
        <v>2</v>
      </c>
      <c r="B41" s="32" t="s">
        <v>3</v>
      </c>
      <c r="C41" s="40">
        <v>18358.2</v>
      </c>
      <c r="D41" s="40">
        <v>19905.2</v>
      </c>
      <c r="E41" s="56">
        <v>7378.8</v>
      </c>
      <c r="F41" s="41">
        <v>16634.365019999997</v>
      </c>
      <c r="G41" s="41">
        <v>16576.976460680999</v>
      </c>
      <c r="H41" s="41">
        <v>17466.083271</v>
      </c>
      <c r="I41" s="41">
        <v>17423.23110899876</v>
      </c>
      <c r="J41" s="41">
        <v>17335.290248874848</v>
      </c>
      <c r="K41" s="41">
        <v>18644.25200055907</v>
      </c>
      <c r="L41" s="41">
        <v>18745.533049108752</v>
      </c>
      <c r="M41" s="41">
        <v>18254.060632065211</v>
      </c>
      <c r="N41" s="41">
        <v>20074.825770654155</v>
      </c>
      <c r="O41" s="41">
        <v>20835.608035354584</v>
      </c>
    </row>
    <row r="42" spans="1:15" s="4" customFormat="1" ht="17.25" customHeight="1" x14ac:dyDescent="0.25">
      <c r="A42" s="20" t="s">
        <v>7</v>
      </c>
      <c r="B42" s="32" t="s">
        <v>160</v>
      </c>
      <c r="C42" s="40">
        <v>107.7</v>
      </c>
      <c r="D42" s="40">
        <v>99.8</v>
      </c>
      <c r="E42" s="57">
        <v>81.3</v>
      </c>
      <c r="F42" s="41">
        <v>85</v>
      </c>
      <c r="G42" s="41">
        <v>95</v>
      </c>
      <c r="H42" s="41">
        <v>100</v>
      </c>
      <c r="I42" s="41">
        <v>100.1</v>
      </c>
      <c r="J42" s="41">
        <v>99.5</v>
      </c>
      <c r="K42" s="41">
        <v>101.2</v>
      </c>
      <c r="L42" s="41">
        <v>102</v>
      </c>
      <c r="M42" s="41">
        <v>100</v>
      </c>
      <c r="N42" s="41">
        <v>102.2</v>
      </c>
      <c r="O42" s="41">
        <v>105.5</v>
      </c>
    </row>
    <row r="43" spans="1:15" s="4" customFormat="1" ht="31.5" customHeight="1" x14ac:dyDescent="0.25">
      <c r="A43" s="26" t="s">
        <v>106</v>
      </c>
      <c r="B43" s="32"/>
      <c r="C43" s="41"/>
      <c r="D43" s="41"/>
      <c r="E43" s="57"/>
      <c r="F43" s="55"/>
      <c r="G43" s="55"/>
      <c r="H43" s="55"/>
      <c r="I43" s="55"/>
      <c r="J43" s="55"/>
      <c r="K43" s="55"/>
      <c r="L43" s="55"/>
      <c r="M43" s="55"/>
      <c r="N43" s="55"/>
      <c r="O43" s="55"/>
    </row>
    <row r="44" spans="1:15" s="4" customFormat="1" ht="18" customHeight="1" x14ac:dyDescent="0.25">
      <c r="A44" s="20" t="s">
        <v>2</v>
      </c>
      <c r="B44" s="32" t="s">
        <v>3</v>
      </c>
      <c r="C44" s="40">
        <v>10801</v>
      </c>
      <c r="D44" s="40">
        <v>26214</v>
      </c>
      <c r="E44" s="56">
        <v>3270.4</v>
      </c>
      <c r="F44" s="41">
        <v>9702.7219170000008</v>
      </c>
      <c r="G44" s="41">
        <v>10126.730864772901</v>
      </c>
      <c r="H44" s="41">
        <v>10298.144484260603</v>
      </c>
      <c r="I44" s="41">
        <v>10801.646897716435</v>
      </c>
      <c r="J44" s="41">
        <v>10675.599677643593</v>
      </c>
      <c r="K44" s="41">
        <v>11031.528979361743</v>
      </c>
      <c r="L44" s="41">
        <v>11639.287762032704</v>
      </c>
      <c r="M44" s="41">
        <v>11387.961092933396</v>
      </c>
      <c r="N44" s="41">
        <v>11903.321441509173</v>
      </c>
      <c r="O44" s="41">
        <v>12620.373738221027</v>
      </c>
    </row>
    <row r="45" spans="1:15" s="4" customFormat="1" ht="20.25" customHeight="1" x14ac:dyDescent="0.25">
      <c r="A45" s="20" t="s">
        <v>7</v>
      </c>
      <c r="B45" s="32" t="s">
        <v>158</v>
      </c>
      <c r="C45" s="40">
        <v>96.2</v>
      </c>
      <c r="D45" s="40">
        <v>126.4</v>
      </c>
      <c r="E45" s="57">
        <v>82.9</v>
      </c>
      <c r="F45" s="38">
        <v>87.3</v>
      </c>
      <c r="G45" s="38">
        <v>99.4</v>
      </c>
      <c r="H45" s="38">
        <v>100.5</v>
      </c>
      <c r="I45" s="38">
        <v>101</v>
      </c>
      <c r="J45" s="38">
        <v>100.4</v>
      </c>
      <c r="K45" s="38">
        <v>101.5</v>
      </c>
      <c r="L45" s="38">
        <v>102.1</v>
      </c>
      <c r="M45" s="38">
        <v>101.4</v>
      </c>
      <c r="N45" s="38">
        <v>102.5</v>
      </c>
      <c r="O45" s="38">
        <v>103</v>
      </c>
    </row>
    <row r="46" spans="1:15" s="4" customFormat="1" x14ac:dyDescent="0.25">
      <c r="A46" s="26" t="s">
        <v>143</v>
      </c>
      <c r="B46" s="32"/>
      <c r="C46" s="41"/>
      <c r="D46" s="41"/>
      <c r="E46" s="57"/>
      <c r="F46" s="55"/>
      <c r="G46" s="55"/>
      <c r="H46" s="55"/>
      <c r="I46" s="55"/>
      <c r="J46" s="55"/>
      <c r="K46" s="55"/>
      <c r="L46" s="55"/>
      <c r="M46" s="55"/>
      <c r="N46" s="55"/>
      <c r="O46" s="55"/>
    </row>
    <row r="47" spans="1:15" s="4" customFormat="1" ht="18" customHeight="1" x14ac:dyDescent="0.25">
      <c r="A47" s="20" t="s">
        <v>2</v>
      </c>
      <c r="B47" s="32" t="s">
        <v>3</v>
      </c>
      <c r="C47" s="40">
        <v>6354.6</v>
      </c>
      <c r="D47" s="40">
        <v>6555.9</v>
      </c>
      <c r="E47" s="56">
        <v>3812.4</v>
      </c>
      <c r="F47" s="41">
        <v>6361.5964145999997</v>
      </c>
      <c r="G47" s="41">
        <v>6523.0187428222671</v>
      </c>
      <c r="H47" s="41">
        <v>6662.9171482822258</v>
      </c>
      <c r="I47" s="41">
        <v>6854.3830660858139</v>
      </c>
      <c r="J47" s="41">
        <v>6747.4993006302566</v>
      </c>
      <c r="K47" s="41">
        <v>6935.9263326257105</v>
      </c>
      <c r="L47" s="41">
        <v>7135.2374558979882</v>
      </c>
      <c r="M47" s="41">
        <v>6993.2054391631264</v>
      </c>
      <c r="N47" s="41">
        <v>7221.8453459392158</v>
      </c>
      <c r="O47" s="41">
        <v>7434.561279180467</v>
      </c>
    </row>
    <row r="48" spans="1:15" s="4" customFormat="1" ht="20.25" customHeight="1" x14ac:dyDescent="0.25">
      <c r="A48" s="20" t="s">
        <v>7</v>
      </c>
      <c r="B48" s="32" t="s">
        <v>158</v>
      </c>
      <c r="C48" s="40">
        <v>105</v>
      </c>
      <c r="D48" s="40">
        <v>99.5</v>
      </c>
      <c r="E48" s="57">
        <v>100.7</v>
      </c>
      <c r="F48" s="38">
        <v>97.1</v>
      </c>
      <c r="G48" s="38">
        <v>99.07</v>
      </c>
      <c r="H48" s="38">
        <v>100.66</v>
      </c>
      <c r="I48" s="38">
        <v>100.99</v>
      </c>
      <c r="J48" s="38">
        <v>100.04</v>
      </c>
      <c r="K48" s="38">
        <v>100.08</v>
      </c>
      <c r="L48" s="38">
        <v>100.08</v>
      </c>
      <c r="M48" s="38">
        <v>100.04</v>
      </c>
      <c r="N48" s="38">
        <v>100.23</v>
      </c>
      <c r="O48" s="38">
        <v>100.3</v>
      </c>
    </row>
    <row r="49" spans="1:16" s="5" customFormat="1" ht="31.5" x14ac:dyDescent="0.25">
      <c r="A49" s="25" t="s">
        <v>76</v>
      </c>
      <c r="B49" s="32"/>
      <c r="C49" s="41"/>
      <c r="D49" s="41"/>
      <c r="E49" s="57"/>
      <c r="F49" s="38"/>
      <c r="G49" s="38"/>
      <c r="H49" s="38"/>
      <c r="I49" s="38"/>
      <c r="J49" s="38"/>
      <c r="K49" s="38"/>
      <c r="L49" s="38"/>
      <c r="M49" s="38"/>
      <c r="N49" s="38"/>
      <c r="O49" s="38"/>
    </row>
    <row r="50" spans="1:16" s="5" customFormat="1" x14ac:dyDescent="0.25">
      <c r="A50" s="20" t="s">
        <v>2</v>
      </c>
      <c r="B50" s="32" t="s">
        <v>3</v>
      </c>
      <c r="C50" s="40">
        <v>6140</v>
      </c>
      <c r="D50" s="40">
        <v>5690.7</v>
      </c>
      <c r="E50" s="56">
        <v>2934.4</v>
      </c>
      <c r="F50" s="38">
        <v>6047.2860000000001</v>
      </c>
      <c r="G50" s="38">
        <v>6313.8745560240004</v>
      </c>
      <c r="H50" s="38">
        <v>6407.6921510279999</v>
      </c>
      <c r="I50" s="38">
        <v>6763.5304548065633</v>
      </c>
      <c r="J50" s="38">
        <v>6690.7371005239602</v>
      </c>
      <c r="K50" s="38">
        <v>6876.4276472599995</v>
      </c>
      <c r="L50" s="38">
        <v>7343.2664677403091</v>
      </c>
      <c r="M50" s="38">
        <v>7152.7726417377444</v>
      </c>
      <c r="N50" s="38">
        <v>7401.4428981283008</v>
      </c>
      <c r="O50" s="38">
        <v>7988.2989942666172</v>
      </c>
    </row>
    <row r="51" spans="1:16" s="5" customFormat="1" ht="18.75" customHeight="1" x14ac:dyDescent="0.25">
      <c r="A51" s="20" t="s">
        <v>7</v>
      </c>
      <c r="B51" s="32" t="s">
        <v>158</v>
      </c>
      <c r="C51" s="40">
        <v>97.2</v>
      </c>
      <c r="D51" s="40">
        <v>106.9</v>
      </c>
      <c r="E51" s="57">
        <v>99.5</v>
      </c>
      <c r="F51" s="38">
        <v>98</v>
      </c>
      <c r="G51" s="38">
        <v>100.2</v>
      </c>
      <c r="H51" s="38">
        <v>101.3</v>
      </c>
      <c r="I51" s="38">
        <v>102.313</v>
      </c>
      <c r="J51" s="38">
        <v>101.6</v>
      </c>
      <c r="K51" s="38">
        <v>102.4</v>
      </c>
      <c r="L51" s="38">
        <v>103.5</v>
      </c>
      <c r="M51" s="38">
        <v>102.4</v>
      </c>
      <c r="N51" s="38">
        <v>103</v>
      </c>
      <c r="O51" s="38">
        <v>104</v>
      </c>
    </row>
    <row r="52" spans="1:16" s="5" customFormat="1" ht="47.25" x14ac:dyDescent="0.25">
      <c r="A52" s="20" t="s">
        <v>87</v>
      </c>
      <c r="B52" s="32"/>
      <c r="C52" s="41"/>
      <c r="D52" s="41"/>
      <c r="E52" s="57"/>
      <c r="F52" s="41"/>
      <c r="G52" s="41"/>
      <c r="H52" s="41"/>
      <c r="I52" s="41"/>
      <c r="J52" s="41"/>
      <c r="K52" s="41"/>
      <c r="L52" s="41"/>
      <c r="M52" s="41"/>
      <c r="N52" s="41"/>
      <c r="O52" s="41"/>
    </row>
    <row r="53" spans="1:16" s="5" customFormat="1" x14ac:dyDescent="0.25">
      <c r="A53" s="20" t="s">
        <v>2</v>
      </c>
      <c r="B53" s="32" t="s">
        <v>3</v>
      </c>
      <c r="C53" s="40">
        <v>38367.800000000003</v>
      </c>
      <c r="D53" s="40">
        <v>37949.800000000003</v>
      </c>
      <c r="E53" s="56">
        <v>19112.400000000001</v>
      </c>
      <c r="F53" s="38">
        <v>38980.309070799616</v>
      </c>
      <c r="G53" s="38">
        <v>40431.45818380377</v>
      </c>
      <c r="H53" s="38">
        <v>40442.512651712379</v>
      </c>
      <c r="I53" s="38">
        <v>41962.428811838807</v>
      </c>
      <c r="J53" s="38">
        <v>43341.72516678433</v>
      </c>
      <c r="K53" s="38">
        <v>43356.095975065531</v>
      </c>
      <c r="L53" s="38">
        <v>44985.051580222455</v>
      </c>
      <c r="M53" s="38">
        <v>45406.449260867201</v>
      </c>
      <c r="N53" s="38">
        <v>45420.84357242781</v>
      </c>
      <c r="O53" s="38">
        <v>48168.804608559702</v>
      </c>
    </row>
    <row r="54" spans="1:16" s="5" customFormat="1" ht="15" customHeight="1" x14ac:dyDescent="0.25">
      <c r="A54" s="20" t="s">
        <v>7</v>
      </c>
      <c r="B54" s="32" t="s">
        <v>158</v>
      </c>
      <c r="C54" s="40">
        <v>106.1</v>
      </c>
      <c r="D54" s="40">
        <v>96.5</v>
      </c>
      <c r="E54" s="57">
        <v>93.2</v>
      </c>
      <c r="F54" s="38">
        <v>97.688859966509398</v>
      </c>
      <c r="G54" s="38">
        <v>99.733437282912334</v>
      </c>
      <c r="H54" s="38">
        <v>99.760705655891783</v>
      </c>
      <c r="I54" s="38">
        <v>99.794791122116109</v>
      </c>
      <c r="J54" s="38">
        <v>103.07502526334034</v>
      </c>
      <c r="K54" s="38">
        <v>103.08101818795683</v>
      </c>
      <c r="L54" s="38">
        <v>103.07996584905015</v>
      </c>
      <c r="M54" s="38">
        <v>100.73322433318678</v>
      </c>
      <c r="N54" s="38">
        <v>100.73298129870498</v>
      </c>
      <c r="O54" s="38">
        <v>101</v>
      </c>
    </row>
    <row r="55" spans="1:16" s="5" customFormat="1" ht="32.25" customHeight="1" x14ac:dyDescent="0.25">
      <c r="A55" s="20" t="s">
        <v>59</v>
      </c>
      <c r="B55" s="32" t="s">
        <v>6</v>
      </c>
      <c r="C55" s="40">
        <v>8.5</v>
      </c>
      <c r="D55" s="40">
        <v>8.6</v>
      </c>
      <c r="E55" s="40">
        <v>10.9</v>
      </c>
      <c r="F55" s="41">
        <v>10.891657692521555</v>
      </c>
      <c r="G55" s="41">
        <v>9.9997887560286163</v>
      </c>
      <c r="H55" s="41">
        <v>9.5454419427133299</v>
      </c>
      <c r="I55" s="41">
        <v>9.5764365373732439</v>
      </c>
      <c r="J55" s="41">
        <v>10.202609840873741</v>
      </c>
      <c r="K55" s="41">
        <v>9.6768385333691995</v>
      </c>
      <c r="L55" s="41">
        <v>9.6809604744207967</v>
      </c>
      <c r="M55" s="41">
        <v>10.157344118818061</v>
      </c>
      <c r="N55" s="41">
        <v>9.5916608041959055</v>
      </c>
      <c r="O55" s="41">
        <v>9.7422037676711337</v>
      </c>
    </row>
    <row r="56" spans="1:16" s="5" customFormat="1" ht="47.25" x14ac:dyDescent="0.25">
      <c r="A56" s="20" t="s">
        <v>88</v>
      </c>
      <c r="B56" s="32"/>
      <c r="C56" s="41"/>
      <c r="D56" s="41"/>
      <c r="E56" s="57"/>
      <c r="F56" s="41"/>
      <c r="G56" s="41"/>
      <c r="H56" s="41"/>
      <c r="I56" s="41"/>
      <c r="J56" s="41"/>
      <c r="K56" s="41"/>
      <c r="L56" s="41"/>
      <c r="M56" s="41"/>
      <c r="N56" s="41"/>
      <c r="O56" s="41"/>
    </row>
    <row r="57" spans="1:16" s="5" customFormat="1" x14ac:dyDescent="0.25">
      <c r="A57" s="20" t="s">
        <v>2</v>
      </c>
      <c r="B57" s="32" t="s">
        <v>3</v>
      </c>
      <c r="C57" s="40">
        <v>8863</v>
      </c>
      <c r="D57" s="40">
        <v>8463.4</v>
      </c>
      <c r="E57" s="56">
        <v>4151.2</v>
      </c>
      <c r="F57" s="38">
        <v>9706.0485599999993</v>
      </c>
      <c r="G57" s="38">
        <v>10326.459183955198</v>
      </c>
      <c r="H57" s="38">
        <v>10417.307798476799</v>
      </c>
      <c r="I57" s="38">
        <v>11136.879700712003</v>
      </c>
      <c r="J57" s="38">
        <v>11008.00549009624</v>
      </c>
      <c r="K57" s="38">
        <v>11169.854113838766</v>
      </c>
      <c r="L57" s="38">
        <v>11987.737309846405</v>
      </c>
      <c r="M57" s="38">
        <v>11677.434012312413</v>
      </c>
      <c r="N57" s="38">
        <v>12081.314209528015</v>
      </c>
      <c r="O57" s="38">
        <v>13230.851256564607</v>
      </c>
    </row>
    <row r="58" spans="1:16" s="5" customFormat="1" ht="15" customHeight="1" x14ac:dyDescent="0.25">
      <c r="A58" s="20" t="s">
        <v>7</v>
      </c>
      <c r="B58" s="32" t="s">
        <v>158</v>
      </c>
      <c r="C58" s="40">
        <v>102.2</v>
      </c>
      <c r="D58" s="40">
        <v>99.9</v>
      </c>
      <c r="E58" s="57">
        <v>111</v>
      </c>
      <c r="F58" s="38">
        <v>105.3</v>
      </c>
      <c r="G58" s="38">
        <v>102.3</v>
      </c>
      <c r="H58" s="38">
        <v>103.2</v>
      </c>
      <c r="I58" s="38">
        <v>103.7</v>
      </c>
      <c r="J58" s="38">
        <v>102.5</v>
      </c>
      <c r="K58" s="38">
        <v>103.1</v>
      </c>
      <c r="L58" s="38">
        <v>103.5</v>
      </c>
      <c r="M58" s="38">
        <v>102</v>
      </c>
      <c r="N58" s="38">
        <v>104</v>
      </c>
      <c r="O58" s="38">
        <v>104.3</v>
      </c>
    </row>
    <row r="59" spans="1:16" s="5" customFormat="1" ht="32.25" customHeight="1" x14ac:dyDescent="0.25">
      <c r="A59" s="20" t="s">
        <v>59</v>
      </c>
      <c r="B59" s="32" t="s">
        <v>6</v>
      </c>
      <c r="C59" s="40">
        <v>2</v>
      </c>
      <c r="D59" s="40">
        <v>1.9</v>
      </c>
      <c r="E59" s="40">
        <v>2.2999999999999998</v>
      </c>
      <c r="F59" s="41">
        <v>2.712009242166411</v>
      </c>
      <c r="G59" s="41">
        <v>2.5540115315125829</v>
      </c>
      <c r="H59" s="41">
        <v>2.4587445306894105</v>
      </c>
      <c r="I59" s="41">
        <v>2.5415979174241539</v>
      </c>
      <c r="J59" s="41">
        <v>2.5912762980583675</v>
      </c>
      <c r="K59" s="41">
        <v>2.4930490688799636</v>
      </c>
      <c r="L59" s="41">
        <v>2.5798083362737505</v>
      </c>
      <c r="M59" s="41">
        <v>2.6122217794746398</v>
      </c>
      <c r="N59" s="41">
        <v>2.5512486966897376</v>
      </c>
      <c r="O59" s="41">
        <v>2.6759569810518959</v>
      </c>
    </row>
    <row r="60" spans="1:16" s="4" customFormat="1" ht="42.75" customHeight="1" x14ac:dyDescent="0.25">
      <c r="A60" s="99" t="s">
        <v>9</v>
      </c>
      <c r="B60" s="32"/>
      <c r="C60" s="38"/>
      <c r="D60" s="38"/>
      <c r="E60" s="65"/>
      <c r="F60" s="38"/>
      <c r="G60" s="38"/>
      <c r="H60" s="38"/>
      <c r="I60" s="38"/>
      <c r="J60" s="38"/>
      <c r="K60" s="38"/>
      <c r="L60" s="38"/>
      <c r="M60" s="38"/>
      <c r="N60" s="38"/>
      <c r="O60" s="38"/>
      <c r="P60" s="53"/>
    </row>
    <row r="61" spans="1:16" s="4" customFormat="1" ht="35.25" customHeight="1" x14ac:dyDescent="0.25">
      <c r="A61" s="33" t="s">
        <v>109</v>
      </c>
      <c r="B61" s="34" t="s">
        <v>134</v>
      </c>
      <c r="C61" s="62">
        <v>9642.5</v>
      </c>
      <c r="D61" s="62">
        <v>9105.6</v>
      </c>
      <c r="E61" s="68">
        <v>4079</v>
      </c>
      <c r="F61" s="72">
        <v>6008.79</v>
      </c>
      <c r="G61" s="38">
        <v>8598.4265787000004</v>
      </c>
      <c r="H61" s="73">
        <v>8689.4826687000004</v>
      </c>
      <c r="I61" s="74">
        <v>8780.5387587000005</v>
      </c>
      <c r="J61" s="73">
        <v>8538.2375926491004</v>
      </c>
      <c r="K61" s="73">
        <v>8637.3457726878005</v>
      </c>
      <c r="L61" s="74">
        <v>8736.6360649065009</v>
      </c>
      <c r="M61" s="73">
        <v>8469.9316919079065</v>
      </c>
      <c r="N61" s="73">
        <v>8576.8843522789848</v>
      </c>
      <c r="O61" s="73">
        <v>8684.2162485170629</v>
      </c>
    </row>
    <row r="62" spans="1:16" s="4" customFormat="1" ht="18" customHeight="1" x14ac:dyDescent="0.25">
      <c r="A62" s="33" t="s">
        <v>72</v>
      </c>
      <c r="B62" s="34" t="s">
        <v>71</v>
      </c>
      <c r="C62" s="41">
        <v>5.9</v>
      </c>
      <c r="D62" s="41">
        <v>5.8</v>
      </c>
      <c r="E62" s="57">
        <v>2.8</v>
      </c>
      <c r="F62" s="72">
        <v>4.4801399999999996</v>
      </c>
      <c r="G62" s="38">
        <v>5.6245214879000001</v>
      </c>
      <c r="H62" s="73">
        <v>5.6821438779000006</v>
      </c>
      <c r="I62" s="74">
        <v>5.7397662678999994</v>
      </c>
      <c r="J62" s="73">
        <v>5.5851498374846997</v>
      </c>
      <c r="K62" s="73">
        <v>5.6480510146326015</v>
      </c>
      <c r="L62" s="74">
        <v>5.7110674365604996</v>
      </c>
      <c r="M62" s="73">
        <v>5.5404686387848221</v>
      </c>
      <c r="N62" s="73">
        <v>5.6085146575301739</v>
      </c>
      <c r="O62" s="73">
        <v>5.6768010319411371</v>
      </c>
    </row>
    <row r="63" spans="1:16" s="4" customFormat="1" ht="23.25" customHeight="1" x14ac:dyDescent="0.25">
      <c r="A63" s="33" t="s">
        <v>108</v>
      </c>
      <c r="B63" s="34" t="s">
        <v>70</v>
      </c>
      <c r="C63" s="38">
        <v>2613.5</v>
      </c>
      <c r="D63" s="38">
        <v>3224.3</v>
      </c>
      <c r="E63" s="68">
        <v>1.7</v>
      </c>
      <c r="F63" s="38">
        <v>2480</v>
      </c>
      <c r="G63" s="41">
        <v>2485.6</v>
      </c>
      <c r="H63" s="38">
        <v>2620.3000000000002</v>
      </c>
      <c r="I63" s="38">
        <v>2701.5</v>
      </c>
      <c r="J63" s="38">
        <v>2502.1999999999998</v>
      </c>
      <c r="K63" s="38">
        <v>2670.6</v>
      </c>
      <c r="L63" s="38">
        <v>2790.5</v>
      </c>
      <c r="M63" s="38">
        <v>2550.8000000000002</v>
      </c>
      <c r="N63" s="38">
        <v>2770</v>
      </c>
      <c r="O63" s="38">
        <v>2900.7</v>
      </c>
    </row>
    <row r="64" spans="1:16" s="4" customFormat="1" ht="23.25" customHeight="1" x14ac:dyDescent="0.25">
      <c r="A64" s="33" t="s">
        <v>123</v>
      </c>
      <c r="B64" s="34" t="s">
        <v>27</v>
      </c>
      <c r="C64" s="38">
        <v>86.6</v>
      </c>
      <c r="D64" s="38">
        <v>95.5</v>
      </c>
      <c r="E64" s="65" t="s">
        <v>141</v>
      </c>
      <c r="F64" s="38">
        <v>140.19</v>
      </c>
      <c r="G64" s="41">
        <v>135</v>
      </c>
      <c r="H64" s="41">
        <v>141</v>
      </c>
      <c r="I64" s="41">
        <v>142</v>
      </c>
      <c r="J64" s="41">
        <v>135</v>
      </c>
      <c r="K64" s="41">
        <v>141</v>
      </c>
      <c r="L64" s="41">
        <v>142</v>
      </c>
      <c r="M64" s="41">
        <v>135</v>
      </c>
      <c r="N64" s="41">
        <v>141</v>
      </c>
      <c r="O64" s="41">
        <v>143</v>
      </c>
    </row>
    <row r="65" spans="1:16" s="4" customFormat="1" ht="39" customHeight="1" x14ac:dyDescent="0.25">
      <c r="A65" s="33" t="s">
        <v>124</v>
      </c>
      <c r="B65" s="34" t="s">
        <v>27</v>
      </c>
      <c r="C65" s="41">
        <v>247.6</v>
      </c>
      <c r="D65" s="41">
        <v>354.9</v>
      </c>
      <c r="E65" s="65" t="s">
        <v>141</v>
      </c>
      <c r="F65" s="38">
        <v>268.19</v>
      </c>
      <c r="G65" s="66">
        <v>268.2</v>
      </c>
      <c r="H65" s="66">
        <v>271.3</v>
      </c>
      <c r="I65" s="38">
        <v>272.3</v>
      </c>
      <c r="J65" s="41">
        <v>269.3</v>
      </c>
      <c r="K65" s="41">
        <v>274.3</v>
      </c>
      <c r="L65" s="41">
        <v>275.3</v>
      </c>
      <c r="M65" s="41">
        <v>270.3</v>
      </c>
      <c r="N65" s="41">
        <v>275.3</v>
      </c>
      <c r="O65" s="41">
        <v>276.3</v>
      </c>
    </row>
    <row r="66" spans="1:16" s="4" customFormat="1" ht="54.75" customHeight="1" x14ac:dyDescent="0.25">
      <c r="A66" s="33" t="s">
        <v>133</v>
      </c>
      <c r="B66" s="34" t="s">
        <v>27</v>
      </c>
      <c r="C66" s="38">
        <v>16312.1</v>
      </c>
      <c r="D66" s="38">
        <v>15250.6</v>
      </c>
      <c r="E66" s="65">
        <v>7498.7</v>
      </c>
      <c r="F66" s="38">
        <v>14504.77</v>
      </c>
      <c r="G66" s="62">
        <v>14400</v>
      </c>
      <c r="H66" s="38">
        <v>14600</v>
      </c>
      <c r="I66" s="38">
        <v>14650</v>
      </c>
      <c r="J66" s="38">
        <v>14400</v>
      </c>
      <c r="K66" s="38">
        <v>14600</v>
      </c>
      <c r="L66" s="38">
        <v>14650</v>
      </c>
      <c r="M66" s="38">
        <v>14400</v>
      </c>
      <c r="N66" s="38">
        <v>14600</v>
      </c>
      <c r="O66" s="38">
        <v>14650</v>
      </c>
    </row>
    <row r="67" spans="1:16" s="4" customFormat="1" ht="121.5" customHeight="1" x14ac:dyDescent="0.25">
      <c r="A67" s="33" t="s">
        <v>110</v>
      </c>
      <c r="B67" s="34" t="s">
        <v>70</v>
      </c>
      <c r="C67" s="63">
        <v>497.3</v>
      </c>
      <c r="D67" s="63">
        <v>524.1</v>
      </c>
      <c r="E67" s="65">
        <v>233.8</v>
      </c>
      <c r="F67" s="63">
        <v>440.4</v>
      </c>
      <c r="G67" s="63">
        <v>444.8</v>
      </c>
      <c r="H67" s="63">
        <v>470.9</v>
      </c>
      <c r="I67" s="63">
        <v>475.1</v>
      </c>
      <c r="J67" s="63">
        <v>450</v>
      </c>
      <c r="K67" s="63">
        <v>480.9</v>
      </c>
      <c r="L67" s="63">
        <v>488.4</v>
      </c>
      <c r="M67" s="63">
        <v>458.1</v>
      </c>
      <c r="N67" s="63">
        <v>500.6</v>
      </c>
      <c r="O67" s="63">
        <v>550.5</v>
      </c>
    </row>
    <row r="68" spans="1:16" s="4" customFormat="1" ht="23.25" customHeight="1" x14ac:dyDescent="0.25">
      <c r="A68" s="33" t="s">
        <v>111</v>
      </c>
      <c r="B68" s="34" t="s">
        <v>112</v>
      </c>
      <c r="C68" s="63">
        <v>254197.9</v>
      </c>
      <c r="D68" s="63">
        <v>262478.5</v>
      </c>
      <c r="E68" s="65" t="s">
        <v>141</v>
      </c>
      <c r="F68" s="72">
        <v>267947</v>
      </c>
      <c r="G68" s="80">
        <v>269286.73499999999</v>
      </c>
      <c r="H68" s="80">
        <v>270626.47000000003</v>
      </c>
      <c r="I68" s="80">
        <v>275985.41000000003</v>
      </c>
      <c r="J68" s="80">
        <v>270633.16867499996</v>
      </c>
      <c r="K68" s="80">
        <v>273332.73470000003</v>
      </c>
      <c r="L68" s="80">
        <v>284264.97230000002</v>
      </c>
      <c r="M68" s="80">
        <v>271986.33451837493</v>
      </c>
      <c r="N68" s="80">
        <v>276066.06204700004</v>
      </c>
      <c r="O68" s="80">
        <v>292792.92146900005</v>
      </c>
    </row>
    <row r="69" spans="1:16" s="5" customFormat="1" ht="17.25" customHeight="1" x14ac:dyDescent="0.25">
      <c r="A69" s="33" t="s">
        <v>24</v>
      </c>
      <c r="B69" s="34" t="s">
        <v>135</v>
      </c>
      <c r="C69" s="64">
        <v>3.9</v>
      </c>
      <c r="D69" s="64">
        <v>3.6</v>
      </c>
      <c r="E69" s="67">
        <v>1.9</v>
      </c>
      <c r="F69" s="64">
        <v>3.1030000000000002</v>
      </c>
      <c r="G69" s="64">
        <v>3.1030000000000002</v>
      </c>
      <c r="H69" s="64">
        <v>3.1030000000000002</v>
      </c>
      <c r="I69" s="64">
        <v>3.1030000000000002</v>
      </c>
      <c r="J69" s="64">
        <v>3.2810000000000001</v>
      </c>
      <c r="K69" s="64">
        <v>3.2810000000000001</v>
      </c>
      <c r="L69" s="64">
        <v>3.2810000000000001</v>
      </c>
      <c r="M69" s="64">
        <v>3.32</v>
      </c>
      <c r="N69" s="64">
        <v>3.32</v>
      </c>
      <c r="O69" s="64">
        <v>3.32</v>
      </c>
    </row>
    <row r="70" spans="1:16" s="4" customFormat="1" ht="17.25" customHeight="1" x14ac:dyDescent="0.25">
      <c r="A70" s="99" t="s">
        <v>78</v>
      </c>
      <c r="B70" s="34" t="s">
        <v>135</v>
      </c>
      <c r="C70" s="57">
        <v>8.9</v>
      </c>
      <c r="D70" s="57">
        <v>8.8000000000000007</v>
      </c>
      <c r="E70" s="57" t="s">
        <v>141</v>
      </c>
      <c r="F70" s="57">
        <v>8.8000000000000007</v>
      </c>
      <c r="G70" s="57">
        <v>8.6</v>
      </c>
      <c r="H70" s="57">
        <v>8.6999999999999993</v>
      </c>
      <c r="I70" s="57">
        <v>8.6999999999999993</v>
      </c>
      <c r="J70" s="57">
        <v>8.6999999999999993</v>
      </c>
      <c r="K70" s="57">
        <v>8.8000000000000007</v>
      </c>
      <c r="L70" s="57">
        <v>8.8000000000000007</v>
      </c>
      <c r="M70" s="57">
        <v>8.6999999999999993</v>
      </c>
      <c r="N70" s="57">
        <v>8.8000000000000007</v>
      </c>
      <c r="O70" s="57">
        <v>8.9</v>
      </c>
    </row>
    <row r="71" spans="1:16" s="4" customFormat="1" ht="17.25" customHeight="1" x14ac:dyDescent="0.25">
      <c r="A71" s="35" t="s">
        <v>79</v>
      </c>
      <c r="B71" s="34"/>
      <c r="C71" s="57"/>
      <c r="D71" s="57"/>
      <c r="E71" s="57"/>
      <c r="F71" s="57"/>
      <c r="G71" s="57"/>
      <c r="H71" s="57"/>
      <c r="I71" s="57"/>
      <c r="J71" s="57"/>
      <c r="K71" s="57"/>
      <c r="L71" s="57"/>
      <c r="M71" s="57"/>
      <c r="N71" s="57"/>
      <c r="O71" s="57"/>
    </row>
    <row r="72" spans="1:16" s="4" customFormat="1" ht="17.25" customHeight="1" x14ac:dyDescent="0.25">
      <c r="A72" s="33" t="s">
        <v>80</v>
      </c>
      <c r="B72" s="34" t="s">
        <v>135</v>
      </c>
      <c r="C72" s="57">
        <v>6.8</v>
      </c>
      <c r="D72" s="57">
        <v>6.7</v>
      </c>
      <c r="E72" s="57" t="s">
        <v>141</v>
      </c>
      <c r="F72" s="57">
        <v>5.9</v>
      </c>
      <c r="G72" s="57">
        <v>6.1</v>
      </c>
      <c r="H72" s="57">
        <v>6.1</v>
      </c>
      <c r="I72" s="57">
        <v>6.1</v>
      </c>
      <c r="J72" s="57">
        <v>6.9</v>
      </c>
      <c r="K72" s="57">
        <v>6.9</v>
      </c>
      <c r="L72" s="57">
        <v>6.9</v>
      </c>
      <c r="M72" s="57">
        <v>7</v>
      </c>
      <c r="N72" s="57">
        <v>7</v>
      </c>
      <c r="O72" s="57">
        <v>7</v>
      </c>
    </row>
    <row r="73" spans="1:16" s="4" customFormat="1" ht="17.25" customHeight="1" x14ac:dyDescent="0.25">
      <c r="A73" s="33" t="s">
        <v>81</v>
      </c>
      <c r="B73" s="34" t="s">
        <v>135</v>
      </c>
      <c r="C73" s="57">
        <v>1.2</v>
      </c>
      <c r="D73" s="57">
        <v>1.2</v>
      </c>
      <c r="E73" s="57" t="s">
        <v>141</v>
      </c>
      <c r="F73" s="57">
        <v>1.4</v>
      </c>
      <c r="G73" s="57">
        <v>1.4</v>
      </c>
      <c r="H73" s="57">
        <v>1.4</v>
      </c>
      <c r="I73" s="57">
        <v>1.4</v>
      </c>
      <c r="J73" s="57">
        <v>1.4</v>
      </c>
      <c r="K73" s="57">
        <v>1.4</v>
      </c>
      <c r="L73" s="57">
        <v>1.4</v>
      </c>
      <c r="M73" s="57">
        <v>1.4</v>
      </c>
      <c r="N73" s="57">
        <v>1.4</v>
      </c>
      <c r="O73" s="57">
        <v>1.4</v>
      </c>
    </row>
    <row r="74" spans="1:16" s="4" customFormat="1" ht="17.25" customHeight="1" x14ac:dyDescent="0.25">
      <c r="A74" s="33" t="s">
        <v>82</v>
      </c>
      <c r="B74" s="34" t="s">
        <v>135</v>
      </c>
      <c r="C74" s="57">
        <v>0.9</v>
      </c>
      <c r="D74" s="57">
        <v>0.9</v>
      </c>
      <c r="E74" s="57" t="s">
        <v>141</v>
      </c>
      <c r="F74" s="71">
        <v>1.5000000000000004</v>
      </c>
      <c r="G74" s="71">
        <v>1.1000000000000001</v>
      </c>
      <c r="H74" s="71">
        <v>1.1999999999999997</v>
      </c>
      <c r="I74" s="71">
        <v>1.1999999999999997</v>
      </c>
      <c r="J74" s="71">
        <v>0.39999999999999902</v>
      </c>
      <c r="K74" s="71">
        <v>0.50000000000000044</v>
      </c>
      <c r="L74" s="71">
        <v>0.50000000000000044</v>
      </c>
      <c r="M74" s="71">
        <v>0.29999999999999938</v>
      </c>
      <c r="N74" s="71">
        <v>0.4000000000000008</v>
      </c>
      <c r="O74" s="71">
        <v>0.50000000000000044</v>
      </c>
    </row>
    <row r="75" spans="1:16" ht="18.75" x14ac:dyDescent="0.2">
      <c r="A75" s="36" t="s">
        <v>16</v>
      </c>
      <c r="B75" s="43"/>
      <c r="C75" s="43"/>
      <c r="D75" s="43"/>
      <c r="E75" s="43"/>
      <c r="F75" s="75"/>
      <c r="G75" s="75"/>
      <c r="H75" s="75"/>
      <c r="I75" s="75"/>
      <c r="J75" s="75"/>
      <c r="K75" s="75"/>
      <c r="L75" s="75"/>
      <c r="M75" s="75"/>
      <c r="N75" s="75"/>
      <c r="O75" s="75"/>
    </row>
    <row r="76" spans="1:16" s="4" customFormat="1" ht="32.25" customHeight="1" x14ac:dyDescent="0.25">
      <c r="A76" s="35" t="s">
        <v>73</v>
      </c>
      <c r="B76" s="28"/>
      <c r="C76" s="44"/>
      <c r="D76" s="44"/>
      <c r="E76" s="45"/>
      <c r="F76" s="46"/>
      <c r="G76" s="46"/>
      <c r="H76" s="46"/>
      <c r="I76" s="46"/>
      <c r="J76" s="46"/>
      <c r="K76" s="46"/>
      <c r="L76" s="46"/>
      <c r="M76" s="46"/>
      <c r="N76" s="46"/>
      <c r="O76" s="46"/>
      <c r="P76" s="6"/>
    </row>
    <row r="77" spans="1:16" s="4" customFormat="1" x14ac:dyDescent="0.25">
      <c r="A77" s="20" t="s">
        <v>2</v>
      </c>
      <c r="B77" s="28" t="s">
        <v>3</v>
      </c>
      <c r="C77" s="47">
        <v>30727.7</v>
      </c>
      <c r="D77" s="47">
        <v>31010.799999999999</v>
      </c>
      <c r="E77" s="51">
        <v>12094.2</v>
      </c>
      <c r="F77" s="47">
        <v>32594.2</v>
      </c>
      <c r="G77" s="47">
        <v>33393.300000000003</v>
      </c>
      <c r="H77" s="47">
        <v>33854.1</v>
      </c>
      <c r="I77" s="47">
        <v>34159.599999999999</v>
      </c>
      <c r="J77" s="47">
        <v>34753.9</v>
      </c>
      <c r="K77" s="47">
        <v>35308.199999999997</v>
      </c>
      <c r="L77" s="47">
        <v>35946.1</v>
      </c>
      <c r="M77" s="47">
        <v>36279.300000000003</v>
      </c>
      <c r="N77" s="47">
        <v>37041.4</v>
      </c>
      <c r="O77" s="47">
        <v>37967</v>
      </c>
    </row>
    <row r="78" spans="1:16" s="4" customFormat="1" ht="21" customHeight="1" x14ac:dyDescent="0.25">
      <c r="A78" s="20" t="s">
        <v>4</v>
      </c>
      <c r="B78" s="28" t="s">
        <v>158</v>
      </c>
      <c r="C78" s="48">
        <v>102.8</v>
      </c>
      <c r="D78" s="48">
        <v>95.9</v>
      </c>
      <c r="E78" s="51">
        <v>98.1</v>
      </c>
      <c r="F78" s="47">
        <v>101.3</v>
      </c>
      <c r="G78" s="47">
        <v>98.7</v>
      </c>
      <c r="H78" s="47">
        <v>100.1</v>
      </c>
      <c r="I78" s="47">
        <v>101.2</v>
      </c>
      <c r="J78" s="47">
        <v>100.2</v>
      </c>
      <c r="K78" s="47">
        <v>100.5</v>
      </c>
      <c r="L78" s="47">
        <v>101.5</v>
      </c>
      <c r="M78" s="47">
        <v>100.1</v>
      </c>
      <c r="N78" s="47">
        <v>100.6</v>
      </c>
      <c r="O78" s="47">
        <v>101.5</v>
      </c>
    </row>
    <row r="79" spans="1:16" s="4" customFormat="1" x14ac:dyDescent="0.25">
      <c r="A79" s="35" t="s">
        <v>10</v>
      </c>
      <c r="B79" s="28"/>
      <c r="C79" s="49"/>
      <c r="D79" s="49"/>
      <c r="E79" s="52"/>
      <c r="F79" s="47"/>
      <c r="G79" s="47"/>
      <c r="H79" s="47"/>
      <c r="I79" s="49"/>
      <c r="J79" s="49"/>
      <c r="K79" s="49"/>
      <c r="L79" s="49"/>
      <c r="M79" s="49"/>
      <c r="N79" s="49"/>
      <c r="O79" s="49"/>
    </row>
    <row r="80" spans="1:16" s="4" customFormat="1" x14ac:dyDescent="0.25">
      <c r="A80" s="26" t="s">
        <v>52</v>
      </c>
      <c r="B80" s="28"/>
      <c r="C80" s="50"/>
      <c r="D80" s="50"/>
      <c r="E80" s="47"/>
      <c r="F80" s="47"/>
      <c r="G80" s="47"/>
      <c r="H80" s="47"/>
      <c r="I80" s="47"/>
      <c r="J80" s="47"/>
      <c r="K80" s="47"/>
      <c r="L80" s="47"/>
      <c r="M80" s="47"/>
      <c r="N80" s="47"/>
      <c r="O80" s="47"/>
    </row>
    <row r="81" spans="1:18" s="4" customFormat="1" x14ac:dyDescent="0.25">
      <c r="A81" s="20" t="s">
        <v>2</v>
      </c>
      <c r="B81" s="28" t="s">
        <v>3</v>
      </c>
      <c r="C81" s="47">
        <v>8735.4</v>
      </c>
      <c r="D81" s="47">
        <v>8471.5</v>
      </c>
      <c r="E81" s="51" t="s">
        <v>141</v>
      </c>
      <c r="F81" s="47">
        <v>9259.9</v>
      </c>
      <c r="G81" s="47">
        <v>9183.5</v>
      </c>
      <c r="H81" s="47">
        <v>9617.7999999999993</v>
      </c>
      <c r="I81" s="47">
        <v>9817.9</v>
      </c>
      <c r="J81" s="47">
        <v>9584</v>
      </c>
      <c r="K81" s="47">
        <v>10068.299999999999</v>
      </c>
      <c r="L81" s="47">
        <v>10281.9</v>
      </c>
      <c r="M81" s="47">
        <v>10028.1</v>
      </c>
      <c r="N81" s="47">
        <v>10592.9</v>
      </c>
      <c r="O81" s="47">
        <v>10815.4</v>
      </c>
    </row>
    <row r="82" spans="1:18" s="4" customFormat="1" ht="21" customHeight="1" x14ac:dyDescent="0.25">
      <c r="A82" s="20" t="s">
        <v>4</v>
      </c>
      <c r="B82" s="28" t="s">
        <v>158</v>
      </c>
      <c r="C82" s="51">
        <v>95.5</v>
      </c>
      <c r="D82" s="51">
        <v>92.2</v>
      </c>
      <c r="E82" s="51" t="s">
        <v>141</v>
      </c>
      <c r="F82" s="47">
        <v>105.2</v>
      </c>
      <c r="G82" s="47">
        <v>95.5</v>
      </c>
      <c r="H82" s="47">
        <v>100.1</v>
      </c>
      <c r="I82" s="47">
        <v>102.2</v>
      </c>
      <c r="J82" s="47">
        <v>100.3</v>
      </c>
      <c r="K82" s="47">
        <v>100.8</v>
      </c>
      <c r="L82" s="47">
        <v>100.9</v>
      </c>
      <c r="M82" s="47">
        <v>100.4</v>
      </c>
      <c r="N82" s="47">
        <v>100.9</v>
      </c>
      <c r="O82" s="47">
        <v>101</v>
      </c>
    </row>
    <row r="83" spans="1:18" s="4" customFormat="1" x14ac:dyDescent="0.25">
      <c r="A83" s="26" t="s">
        <v>51</v>
      </c>
      <c r="B83" s="28"/>
      <c r="C83" s="52"/>
      <c r="D83" s="52"/>
      <c r="E83" s="47"/>
      <c r="F83" s="47"/>
      <c r="G83" s="47"/>
      <c r="H83" s="47"/>
      <c r="I83" s="47"/>
      <c r="J83" s="47"/>
      <c r="K83" s="47"/>
      <c r="L83" s="47"/>
      <c r="M83" s="47"/>
      <c r="N83" s="47"/>
      <c r="O83" s="47"/>
    </row>
    <row r="84" spans="1:18" s="4" customFormat="1" ht="17.25" customHeight="1" x14ac:dyDescent="0.25">
      <c r="A84" s="20" t="s">
        <v>2</v>
      </c>
      <c r="B84" s="28" t="s">
        <v>3</v>
      </c>
      <c r="C84" s="47">
        <v>21992.3</v>
      </c>
      <c r="D84" s="47">
        <v>22539.4</v>
      </c>
      <c r="E84" s="51" t="s">
        <v>141</v>
      </c>
      <c r="F84" s="47">
        <v>23334.3</v>
      </c>
      <c r="G84" s="47">
        <v>24209.8</v>
      </c>
      <c r="H84" s="47">
        <v>24236.3</v>
      </c>
      <c r="I84" s="47">
        <v>24341.7</v>
      </c>
      <c r="J84" s="47">
        <v>25169.9</v>
      </c>
      <c r="K84" s="47">
        <v>25239.9</v>
      </c>
      <c r="L84" s="47">
        <v>25664.2</v>
      </c>
      <c r="M84" s="47">
        <v>26251.200000000001</v>
      </c>
      <c r="N84" s="47">
        <v>26448.5</v>
      </c>
      <c r="O84" s="47">
        <v>27151.599999999999</v>
      </c>
    </row>
    <row r="85" spans="1:18" s="4" customFormat="1" ht="19.5" customHeight="1" x14ac:dyDescent="0.25">
      <c r="A85" s="20" t="s">
        <v>4</v>
      </c>
      <c r="B85" s="28" t="s">
        <v>158</v>
      </c>
      <c r="C85" s="51">
        <v>106.1</v>
      </c>
      <c r="D85" s="51">
        <v>97.3</v>
      </c>
      <c r="E85" s="51" t="s">
        <v>141</v>
      </c>
      <c r="F85" s="47">
        <v>100</v>
      </c>
      <c r="G85" s="47">
        <v>100</v>
      </c>
      <c r="H85" s="47">
        <v>100.3</v>
      </c>
      <c r="I85" s="47">
        <v>101</v>
      </c>
      <c r="J85" s="47">
        <v>100.2</v>
      </c>
      <c r="K85" s="47">
        <v>100.5</v>
      </c>
      <c r="L85" s="47">
        <v>101.9</v>
      </c>
      <c r="M85" s="47">
        <v>100.3</v>
      </c>
      <c r="N85" s="47">
        <v>100.8</v>
      </c>
      <c r="O85" s="47">
        <v>101.9</v>
      </c>
    </row>
    <row r="86" spans="1:18" s="4" customFormat="1" ht="46.5" customHeight="1" x14ac:dyDescent="0.25">
      <c r="A86" s="35" t="s">
        <v>144</v>
      </c>
      <c r="B86" s="28"/>
      <c r="C86" s="47"/>
      <c r="D86" s="47"/>
      <c r="E86" s="47"/>
      <c r="F86" s="47"/>
      <c r="G86" s="47"/>
      <c r="H86" s="47"/>
      <c r="I86" s="47"/>
      <c r="J86" s="47"/>
      <c r="K86" s="47"/>
      <c r="L86" s="47"/>
      <c r="M86" s="47"/>
      <c r="N86" s="47"/>
      <c r="O86" s="47"/>
    </row>
    <row r="87" spans="1:18" s="4" customFormat="1" ht="18.75" customHeight="1" x14ac:dyDescent="0.25">
      <c r="A87" s="26" t="s">
        <v>34</v>
      </c>
      <c r="B87" s="28" t="s">
        <v>134</v>
      </c>
      <c r="C87" s="48">
        <v>335.2</v>
      </c>
      <c r="D87" s="48">
        <v>341.3</v>
      </c>
      <c r="E87" s="47" t="s">
        <v>141</v>
      </c>
      <c r="F87" s="47">
        <v>352.2</v>
      </c>
      <c r="G87" s="47">
        <v>341.3</v>
      </c>
      <c r="H87" s="47">
        <v>352.2</v>
      </c>
      <c r="I87" s="47">
        <v>362.4</v>
      </c>
      <c r="J87" s="47">
        <v>341.5</v>
      </c>
      <c r="K87" s="47">
        <v>356.3</v>
      </c>
      <c r="L87" s="47">
        <v>369.5</v>
      </c>
      <c r="M87" s="47">
        <v>341.6</v>
      </c>
      <c r="N87" s="47">
        <v>361</v>
      </c>
      <c r="O87" s="47">
        <v>374.2</v>
      </c>
    </row>
    <row r="88" spans="1:18" s="4" customFormat="1" ht="15.75" customHeight="1" x14ac:dyDescent="0.25">
      <c r="A88" s="26" t="s">
        <v>35</v>
      </c>
      <c r="B88" s="28" t="s">
        <v>134</v>
      </c>
      <c r="C88" s="48">
        <v>145.69999999999999</v>
      </c>
      <c r="D88" s="48">
        <v>109.1</v>
      </c>
      <c r="E88" s="47" t="s">
        <v>141</v>
      </c>
      <c r="F88" s="47">
        <v>121.1</v>
      </c>
      <c r="G88" s="47">
        <v>109.1</v>
      </c>
      <c r="H88" s="47">
        <v>121.4</v>
      </c>
      <c r="I88" s="47">
        <v>122.3</v>
      </c>
      <c r="J88" s="47">
        <v>110</v>
      </c>
      <c r="K88" s="47">
        <v>121.5</v>
      </c>
      <c r="L88" s="47">
        <v>122.6</v>
      </c>
      <c r="M88" s="47">
        <v>110.5</v>
      </c>
      <c r="N88" s="47">
        <v>121.9</v>
      </c>
      <c r="O88" s="47">
        <v>123.5</v>
      </c>
    </row>
    <row r="89" spans="1:18" s="4" customFormat="1" ht="15.75" customHeight="1" x14ac:dyDescent="0.25">
      <c r="A89" s="26" t="s">
        <v>36</v>
      </c>
      <c r="B89" s="28" t="s">
        <v>134</v>
      </c>
      <c r="C89" s="48">
        <v>53.1</v>
      </c>
      <c r="D89" s="48">
        <v>50.6</v>
      </c>
      <c r="E89" s="47" t="s">
        <v>141</v>
      </c>
      <c r="F89" s="47">
        <v>50.8</v>
      </c>
      <c r="G89" s="47">
        <v>50.6</v>
      </c>
      <c r="H89" s="47">
        <v>50.8</v>
      </c>
      <c r="I89" s="47">
        <v>51.5</v>
      </c>
      <c r="J89" s="47">
        <v>50.8</v>
      </c>
      <c r="K89" s="47">
        <v>51.3</v>
      </c>
      <c r="L89" s="47">
        <v>51.7</v>
      </c>
      <c r="M89" s="47">
        <v>51.3</v>
      </c>
      <c r="N89" s="47">
        <v>51.7</v>
      </c>
      <c r="O89" s="47">
        <v>51.9</v>
      </c>
    </row>
    <row r="90" spans="1:18" s="4" customFormat="1" ht="33.75" customHeight="1" x14ac:dyDescent="0.25">
      <c r="A90" s="26" t="s">
        <v>67</v>
      </c>
      <c r="B90" s="28" t="s">
        <v>134</v>
      </c>
      <c r="C90" s="51">
        <v>156.19999999999999</v>
      </c>
      <c r="D90" s="51">
        <v>154.19999999999999</v>
      </c>
      <c r="E90" s="51">
        <v>73.099999999999994</v>
      </c>
      <c r="F90" s="47">
        <v>154.19999999999999</v>
      </c>
      <c r="G90" s="47">
        <v>154.30000000000001</v>
      </c>
      <c r="H90" s="47">
        <v>154.80000000000001</v>
      </c>
      <c r="I90" s="47">
        <v>156.5</v>
      </c>
      <c r="J90" s="47">
        <v>154.4</v>
      </c>
      <c r="K90" s="47">
        <v>155.4</v>
      </c>
      <c r="L90" s="47">
        <v>160.1</v>
      </c>
      <c r="M90" s="47">
        <v>154.5</v>
      </c>
      <c r="N90" s="47">
        <v>156.6</v>
      </c>
      <c r="O90" s="47">
        <v>163.9</v>
      </c>
    </row>
    <row r="91" spans="1:18" s="4" customFormat="1" ht="18.2" customHeight="1" x14ac:dyDescent="0.25">
      <c r="A91" s="26" t="s">
        <v>37</v>
      </c>
      <c r="B91" s="28" t="s">
        <v>134</v>
      </c>
      <c r="C91" s="51">
        <v>145.1</v>
      </c>
      <c r="D91" s="51">
        <v>142.30000000000001</v>
      </c>
      <c r="E91" s="51">
        <v>71.5</v>
      </c>
      <c r="F91" s="47">
        <v>142.9</v>
      </c>
      <c r="G91" s="47">
        <v>142.30000000000001</v>
      </c>
      <c r="H91" s="47">
        <v>143</v>
      </c>
      <c r="I91" s="47">
        <v>144</v>
      </c>
      <c r="J91" s="47">
        <v>143</v>
      </c>
      <c r="K91" s="47">
        <v>144.5</v>
      </c>
      <c r="L91" s="47">
        <v>145.1</v>
      </c>
      <c r="M91" s="47">
        <v>144.5</v>
      </c>
      <c r="N91" s="47">
        <v>145.69999999999999</v>
      </c>
      <c r="O91" s="47">
        <v>146.19999999999999</v>
      </c>
    </row>
    <row r="92" spans="1:18" s="4" customFormat="1" ht="17.25" customHeight="1" x14ac:dyDescent="0.25">
      <c r="A92" s="26" t="s">
        <v>40</v>
      </c>
      <c r="B92" s="28" t="s">
        <v>11</v>
      </c>
      <c r="C92" s="51">
        <v>133</v>
      </c>
      <c r="D92" s="51">
        <v>129.5</v>
      </c>
      <c r="E92" s="51">
        <v>57.3</v>
      </c>
      <c r="F92" s="47">
        <v>125.8</v>
      </c>
      <c r="G92" s="47">
        <v>125.8</v>
      </c>
      <c r="H92" s="47">
        <v>125.9</v>
      </c>
      <c r="I92" s="47">
        <v>126</v>
      </c>
      <c r="J92" s="47">
        <v>125.9</v>
      </c>
      <c r="K92" s="47">
        <v>126</v>
      </c>
      <c r="L92" s="47">
        <v>126.2</v>
      </c>
      <c r="M92" s="47">
        <v>126</v>
      </c>
      <c r="N92" s="47">
        <v>126.2</v>
      </c>
      <c r="O92" s="47">
        <v>126.5</v>
      </c>
      <c r="P92" s="6"/>
    </row>
    <row r="93" spans="1:18" s="7" customFormat="1" ht="17.25" customHeight="1" x14ac:dyDescent="0.2">
      <c r="A93" s="84" t="s">
        <v>53</v>
      </c>
      <c r="B93" s="85"/>
      <c r="C93" s="86"/>
      <c r="D93" s="86"/>
      <c r="E93" s="87"/>
      <c r="F93" s="88"/>
      <c r="G93" s="88"/>
      <c r="H93" s="88"/>
      <c r="I93" s="88"/>
      <c r="J93" s="88"/>
      <c r="K93" s="88"/>
      <c r="L93" s="88"/>
      <c r="M93" s="88"/>
      <c r="N93" s="88"/>
      <c r="O93" s="88"/>
    </row>
    <row r="94" spans="1:18" s="7" customFormat="1" ht="63.75" customHeight="1" x14ac:dyDescent="0.25">
      <c r="A94" s="27" t="s">
        <v>74</v>
      </c>
      <c r="B94" s="85" t="s">
        <v>12</v>
      </c>
      <c r="C94" s="51">
        <v>7667.1</v>
      </c>
      <c r="D94" s="51">
        <v>7519.4</v>
      </c>
      <c r="E94" s="51" t="s">
        <v>141</v>
      </c>
      <c r="F94" s="47">
        <v>7695.6</v>
      </c>
      <c r="G94" s="47">
        <v>7699.2</v>
      </c>
      <c r="H94" s="47">
        <v>7699.2</v>
      </c>
      <c r="I94" s="47">
        <v>7699.2</v>
      </c>
      <c r="J94" s="47">
        <v>7699.2</v>
      </c>
      <c r="K94" s="47">
        <v>7699.2</v>
      </c>
      <c r="L94" s="47">
        <v>7699.2</v>
      </c>
      <c r="M94" s="47">
        <v>7699.2</v>
      </c>
      <c r="N94" s="47">
        <v>7700.7</v>
      </c>
      <c r="O94" s="47">
        <v>7700.7</v>
      </c>
      <c r="Q94" s="89"/>
      <c r="R94" s="89"/>
    </row>
    <row r="95" spans="1:18" s="7" customFormat="1" ht="67.5" customHeight="1" x14ac:dyDescent="0.25">
      <c r="A95" s="27" t="s">
        <v>41</v>
      </c>
      <c r="B95" s="85" t="s">
        <v>6</v>
      </c>
      <c r="C95" s="51">
        <v>69.099999999999994</v>
      </c>
      <c r="D95" s="51">
        <v>67.7</v>
      </c>
      <c r="E95" s="51" t="s">
        <v>141</v>
      </c>
      <c r="F95" s="47">
        <v>69.3</v>
      </c>
      <c r="G95" s="47">
        <v>69.3</v>
      </c>
      <c r="H95" s="47">
        <v>69.3</v>
      </c>
      <c r="I95" s="47">
        <v>69.3</v>
      </c>
      <c r="J95" s="47">
        <v>69.3</v>
      </c>
      <c r="K95" s="47">
        <v>69.3</v>
      </c>
      <c r="L95" s="47">
        <v>69.3</v>
      </c>
      <c r="M95" s="47">
        <v>69.3</v>
      </c>
      <c r="N95" s="47">
        <v>69.3</v>
      </c>
      <c r="O95" s="47">
        <v>69.3</v>
      </c>
    </row>
    <row r="96" spans="1:18" ht="18" customHeight="1" x14ac:dyDescent="0.25">
      <c r="A96" s="43" t="s">
        <v>30</v>
      </c>
      <c r="B96" s="43"/>
      <c r="C96" s="48"/>
      <c r="D96" s="48"/>
      <c r="E96" s="47"/>
      <c r="F96" s="47"/>
      <c r="G96" s="47"/>
      <c r="H96" s="47"/>
      <c r="I96" s="47"/>
      <c r="J96" s="47"/>
      <c r="K96" s="47"/>
      <c r="L96" s="47"/>
      <c r="M96" s="47"/>
      <c r="N96" s="47"/>
      <c r="O96" s="47"/>
    </row>
    <row r="97" spans="1:15" s="4" customFormat="1" ht="51" customHeight="1" x14ac:dyDescent="0.25">
      <c r="A97" s="27" t="s">
        <v>54</v>
      </c>
      <c r="B97" s="90"/>
      <c r="C97" s="48"/>
      <c r="D97" s="48"/>
      <c r="E97" s="47"/>
      <c r="F97" s="47"/>
      <c r="G97" s="47"/>
      <c r="H97" s="47"/>
      <c r="I97" s="47"/>
      <c r="J97" s="47"/>
      <c r="K97" s="47"/>
      <c r="L97" s="47"/>
      <c r="M97" s="47"/>
      <c r="N97" s="47"/>
      <c r="O97" s="47"/>
    </row>
    <row r="98" spans="1:15" s="4" customFormat="1" x14ac:dyDescent="0.25">
      <c r="A98" s="27" t="s">
        <v>2</v>
      </c>
      <c r="B98" s="28" t="s">
        <v>8</v>
      </c>
      <c r="C98" s="48">
        <v>96223.046000000002</v>
      </c>
      <c r="D98" s="48">
        <v>96214.06</v>
      </c>
      <c r="E98" s="47">
        <v>42647.3</v>
      </c>
      <c r="F98" s="47">
        <v>86303.64999999998</v>
      </c>
      <c r="G98" s="47">
        <v>85679.949999999983</v>
      </c>
      <c r="H98" s="47">
        <v>90989.15</v>
      </c>
      <c r="I98" s="47">
        <v>91258.27900000001</v>
      </c>
      <c r="J98" s="47">
        <v>89804.179000000033</v>
      </c>
      <c r="K98" s="47">
        <v>96797.720000000016</v>
      </c>
      <c r="L98" s="47">
        <v>97121.026600000027</v>
      </c>
      <c r="M98" s="47">
        <v>94286.79</v>
      </c>
      <c r="N98" s="47">
        <v>103855.94000000002</v>
      </c>
      <c r="O98" s="47">
        <v>104162.27399999999</v>
      </c>
    </row>
    <row r="99" spans="1:15" s="4" customFormat="1" ht="17.25" customHeight="1" x14ac:dyDescent="0.25">
      <c r="A99" s="27" t="s">
        <v>4</v>
      </c>
      <c r="B99" s="28" t="s">
        <v>158</v>
      </c>
      <c r="C99" s="51">
        <v>91.8</v>
      </c>
      <c r="D99" s="51">
        <v>96.8</v>
      </c>
      <c r="E99" s="51">
        <v>108.6</v>
      </c>
      <c r="F99" s="47">
        <v>83.597040021151997</v>
      </c>
      <c r="G99" s="47">
        <v>92.523130562617325</v>
      </c>
      <c r="H99" s="47">
        <v>98.256371592555496</v>
      </c>
      <c r="I99" s="47">
        <v>98.546995683783194</v>
      </c>
      <c r="J99" s="47">
        <v>97.682692189542934</v>
      </c>
      <c r="K99" s="47">
        <v>99.146137094163024</v>
      </c>
      <c r="L99" s="47">
        <v>99.369137258375233</v>
      </c>
      <c r="M99" s="47">
        <v>97.848592194695243</v>
      </c>
      <c r="N99" s="47">
        <v>99.992284560980664</v>
      </c>
      <c r="O99" s="47">
        <v>100.23361885073834</v>
      </c>
    </row>
    <row r="100" spans="1:15" s="4" customFormat="1" ht="94.5" customHeight="1" x14ac:dyDescent="0.25">
      <c r="A100" s="27" t="s">
        <v>75</v>
      </c>
      <c r="B100" s="28"/>
      <c r="C100" s="93"/>
      <c r="D100" s="93"/>
      <c r="E100" s="51"/>
      <c r="F100" s="93"/>
      <c r="G100" s="93"/>
      <c r="H100" s="93"/>
      <c r="I100" s="93"/>
      <c r="J100" s="93"/>
      <c r="K100" s="93"/>
      <c r="L100" s="93"/>
      <c r="M100" s="93"/>
      <c r="N100" s="93"/>
      <c r="O100" s="93"/>
    </row>
    <row r="101" spans="1:15" s="4" customFormat="1" ht="17.25" customHeight="1" x14ac:dyDescent="0.25">
      <c r="A101" s="27" t="s">
        <v>2</v>
      </c>
      <c r="B101" s="28" t="s">
        <v>8</v>
      </c>
      <c r="C101" s="51">
        <v>76227.187000000005</v>
      </c>
      <c r="D101" s="51">
        <v>76360.37</v>
      </c>
      <c r="E101" s="51">
        <v>33847.1</v>
      </c>
      <c r="F101" s="47">
        <v>71103.64999999998</v>
      </c>
      <c r="G101" s="47">
        <v>70579.949999999983</v>
      </c>
      <c r="H101" s="47">
        <v>74989.149999999994</v>
      </c>
      <c r="I101" s="47">
        <v>75158.27900000001</v>
      </c>
      <c r="J101" s="47">
        <v>73904.179000000033</v>
      </c>
      <c r="K101" s="47">
        <v>79597.720000000016</v>
      </c>
      <c r="L101" s="47">
        <v>79881.026600000027</v>
      </c>
      <c r="M101" s="47">
        <v>77486.789999999994</v>
      </c>
      <c r="N101" s="47">
        <v>85155.940000000017</v>
      </c>
      <c r="O101" s="47">
        <v>85457.27399999999</v>
      </c>
    </row>
    <row r="102" spans="1:15" s="4" customFormat="1" ht="16.5" customHeight="1" x14ac:dyDescent="0.25">
      <c r="A102" s="27" t="s">
        <v>4</v>
      </c>
      <c r="B102" s="28" t="s">
        <v>158</v>
      </c>
      <c r="C102" s="51">
        <v>90.1</v>
      </c>
      <c r="D102" s="51">
        <v>97.7</v>
      </c>
      <c r="E102" s="47">
        <v>111.9</v>
      </c>
      <c r="F102" s="47">
        <v>86.780899851868455</v>
      </c>
      <c r="G102" s="47">
        <v>92.510223296224709</v>
      </c>
      <c r="H102" s="47">
        <v>98.289429381773289</v>
      </c>
      <c r="I102" s="47">
        <v>98.511109356835192</v>
      </c>
      <c r="J102" s="47">
        <v>97.586092486959558</v>
      </c>
      <c r="K102" s="47">
        <v>98.924183663155247</v>
      </c>
      <c r="L102" s="47">
        <v>99.237848448167355</v>
      </c>
      <c r="M102" s="47">
        <v>97.714485857170047</v>
      </c>
      <c r="N102" s="47">
        <v>99.704462679025085</v>
      </c>
      <c r="O102" s="47">
        <v>99.981953931164483</v>
      </c>
    </row>
    <row r="103" spans="1:15" s="4" customFormat="1" ht="64.5" customHeight="1" x14ac:dyDescent="0.25">
      <c r="A103" s="27" t="s">
        <v>28</v>
      </c>
      <c r="B103" s="28"/>
      <c r="C103" s="48"/>
      <c r="D103" s="48"/>
      <c r="E103" s="47"/>
      <c r="F103" s="47"/>
      <c r="G103" s="47"/>
      <c r="H103" s="47"/>
      <c r="I103" s="47"/>
      <c r="J103" s="47"/>
      <c r="K103" s="47"/>
      <c r="L103" s="47"/>
      <c r="M103" s="47"/>
      <c r="N103" s="47"/>
      <c r="O103" s="47"/>
    </row>
    <row r="104" spans="1:15" s="4" customFormat="1" ht="31.5" customHeight="1" x14ac:dyDescent="0.25">
      <c r="A104" s="27" t="s">
        <v>89</v>
      </c>
      <c r="B104" s="28"/>
      <c r="C104" s="48"/>
      <c r="D104" s="48"/>
      <c r="E104" s="47"/>
      <c r="F104" s="47"/>
      <c r="G104" s="47"/>
      <c r="H104" s="47"/>
      <c r="I104" s="47"/>
      <c r="J104" s="47"/>
      <c r="K104" s="47"/>
      <c r="L104" s="47"/>
      <c r="M104" s="47"/>
      <c r="N104" s="47"/>
      <c r="O104" s="47"/>
    </row>
    <row r="105" spans="1:15" s="4" customFormat="1" ht="19.5" customHeight="1" x14ac:dyDescent="0.25">
      <c r="A105" s="27" t="s">
        <v>2</v>
      </c>
      <c r="B105" s="28" t="s">
        <v>8</v>
      </c>
      <c r="C105" s="51">
        <v>2572.54</v>
      </c>
      <c r="D105" s="51">
        <v>3128.826</v>
      </c>
      <c r="E105" s="51">
        <v>2785.0219999999999</v>
      </c>
      <c r="F105" s="47">
        <v>3085</v>
      </c>
      <c r="G105" s="47">
        <v>2678.6</v>
      </c>
      <c r="H105" s="47">
        <v>2964.01</v>
      </c>
      <c r="I105" s="47">
        <v>2992.5510000000004</v>
      </c>
      <c r="J105" s="47">
        <v>2817.9</v>
      </c>
      <c r="K105" s="47">
        <v>3148.6</v>
      </c>
      <c r="L105" s="47">
        <v>3209.1</v>
      </c>
      <c r="M105" s="47">
        <v>2967.9</v>
      </c>
      <c r="N105" s="47">
        <v>3385.3</v>
      </c>
      <c r="O105" s="47">
        <v>3444.2</v>
      </c>
    </row>
    <row r="106" spans="1:15" s="4" customFormat="1" ht="18" customHeight="1" x14ac:dyDescent="0.25">
      <c r="A106" s="27" t="s">
        <v>4</v>
      </c>
      <c r="B106" s="28" t="s">
        <v>158</v>
      </c>
      <c r="C106" s="51">
        <v>83.4</v>
      </c>
      <c r="D106" s="51">
        <v>107.1</v>
      </c>
      <c r="E106" s="51">
        <v>206</v>
      </c>
      <c r="F106" s="47">
        <v>91.891223602915304</v>
      </c>
      <c r="G106" s="47">
        <v>80.919459670926727</v>
      </c>
      <c r="H106" s="47">
        <v>89.541584282544434</v>
      </c>
      <c r="I106" s="47">
        <v>90.403796743706209</v>
      </c>
      <c r="J106" s="47">
        <v>98.043315807613681</v>
      </c>
      <c r="K106" s="47">
        <v>99.000663357268323</v>
      </c>
      <c r="L106" s="47">
        <v>100.12723403602368</v>
      </c>
      <c r="M106" s="47">
        <v>98.157607601544214</v>
      </c>
      <c r="N106" s="47">
        <v>100.20282095227282</v>
      </c>
      <c r="O106" s="47">
        <v>100.30471174699751</v>
      </c>
    </row>
    <row r="107" spans="1:15" s="4" customFormat="1" ht="29.25" customHeight="1" x14ac:dyDescent="0.25">
      <c r="A107" s="27" t="s">
        <v>90</v>
      </c>
      <c r="B107" s="91"/>
      <c r="C107" s="51"/>
      <c r="D107" s="51"/>
      <c r="E107" s="51"/>
      <c r="F107" s="47"/>
      <c r="G107" s="47"/>
      <c r="H107" s="47"/>
      <c r="I107" s="47"/>
      <c r="J107" s="47"/>
      <c r="K107" s="47"/>
      <c r="L107" s="47"/>
      <c r="M107" s="47"/>
      <c r="N107" s="47"/>
      <c r="O107" s="47"/>
    </row>
    <row r="108" spans="1:15" s="4" customFormat="1" ht="17.25" customHeight="1" x14ac:dyDescent="0.25">
      <c r="A108" s="27" t="s">
        <v>2</v>
      </c>
      <c r="B108" s="28" t="s">
        <v>8</v>
      </c>
      <c r="C108" s="48">
        <v>33811.040000000001</v>
      </c>
      <c r="D108" s="48">
        <v>32903.953000000001</v>
      </c>
      <c r="E108" s="47">
        <v>15336.08</v>
      </c>
      <c r="F108" s="47">
        <v>29613.559999999998</v>
      </c>
      <c r="G108" s="47">
        <v>30453.93</v>
      </c>
      <c r="H108" s="47">
        <v>30766.14</v>
      </c>
      <c r="I108" s="47">
        <v>30791.843000000001</v>
      </c>
      <c r="J108" s="47">
        <v>31260.809999999998</v>
      </c>
      <c r="K108" s="47">
        <v>31901.279999999999</v>
      </c>
      <c r="L108" s="47">
        <v>31947.750800000002</v>
      </c>
      <c r="M108" s="47">
        <v>32183.54</v>
      </c>
      <c r="N108" s="47">
        <v>33548.770000000004</v>
      </c>
      <c r="O108" s="47">
        <v>33564.5</v>
      </c>
    </row>
    <row r="109" spans="1:15" s="4" customFormat="1" ht="18" customHeight="1" x14ac:dyDescent="0.25">
      <c r="A109" s="27" t="s">
        <v>4</v>
      </c>
      <c r="B109" s="28" t="s">
        <v>158</v>
      </c>
      <c r="C109" s="48">
        <v>94.2</v>
      </c>
      <c r="D109" s="48">
        <v>90.2</v>
      </c>
      <c r="E109" s="47">
        <v>105</v>
      </c>
      <c r="F109" s="47">
        <v>83.876986943188797</v>
      </c>
      <c r="G109" s="47">
        <v>95.841367962932424</v>
      </c>
      <c r="H109" s="47">
        <v>96.823922053380073</v>
      </c>
      <c r="I109" s="47">
        <v>96.904811799982625</v>
      </c>
      <c r="J109" s="47">
        <v>95.66589959016973</v>
      </c>
      <c r="K109" s="47">
        <v>96.635205608453703</v>
      </c>
      <c r="L109" s="47">
        <v>96.875762453512664</v>
      </c>
      <c r="M109" s="47">
        <v>95.947544215067097</v>
      </c>
      <c r="N109" s="47">
        <v>98.009634886719681</v>
      </c>
      <c r="O109" s="47">
        <v>98.187480505779604</v>
      </c>
    </row>
    <row r="110" spans="1:15" s="4" customFormat="1" ht="33" customHeight="1" x14ac:dyDescent="0.25">
      <c r="A110" s="27" t="s">
        <v>91</v>
      </c>
      <c r="B110" s="28"/>
      <c r="C110" s="48"/>
      <c r="D110" s="48"/>
      <c r="E110" s="47"/>
      <c r="F110" s="47"/>
      <c r="G110" s="47"/>
      <c r="H110" s="47"/>
      <c r="I110" s="47"/>
      <c r="J110" s="47"/>
      <c r="K110" s="47"/>
      <c r="L110" s="47"/>
      <c r="M110" s="47"/>
      <c r="N110" s="47"/>
      <c r="O110" s="47"/>
    </row>
    <row r="111" spans="1:15" s="4" customFormat="1" ht="16.5" customHeight="1" x14ac:dyDescent="0.25">
      <c r="A111" s="27" t="s">
        <v>2</v>
      </c>
      <c r="B111" s="28" t="s">
        <v>8</v>
      </c>
      <c r="C111" s="51">
        <v>10045.08</v>
      </c>
      <c r="D111" s="51">
        <v>8437.7900000000009</v>
      </c>
      <c r="E111" s="51">
        <v>3493.3290000000002</v>
      </c>
      <c r="F111" s="47">
        <v>8594</v>
      </c>
      <c r="G111" s="47">
        <v>8548.6999999999989</v>
      </c>
      <c r="H111" s="47">
        <v>9604.51</v>
      </c>
      <c r="I111" s="47">
        <v>9666.35</v>
      </c>
      <c r="J111" s="47">
        <v>9910.4289999999983</v>
      </c>
      <c r="K111" s="47">
        <v>11185.220000000001</v>
      </c>
      <c r="L111" s="47">
        <v>11287.078200000002</v>
      </c>
      <c r="M111" s="47">
        <v>10676.25</v>
      </c>
      <c r="N111" s="47">
        <v>12171.329999999998</v>
      </c>
      <c r="O111" s="47">
        <v>12297.430000000002</v>
      </c>
    </row>
    <row r="112" spans="1:15" s="4" customFormat="1" ht="18.75" customHeight="1" x14ac:dyDescent="0.25">
      <c r="A112" s="27" t="s">
        <v>4</v>
      </c>
      <c r="B112" s="28" t="s">
        <v>158</v>
      </c>
      <c r="C112" s="51">
        <v>72.2</v>
      </c>
      <c r="D112" s="51">
        <v>77.8</v>
      </c>
      <c r="E112" s="51">
        <v>110.4</v>
      </c>
      <c r="F112" s="47">
        <v>94.922007593126622</v>
      </c>
      <c r="G112" s="47">
        <v>92.705394279066354</v>
      </c>
      <c r="H112" s="47">
        <v>104.15500443426905</v>
      </c>
      <c r="I112" s="47">
        <v>104.82562120432971</v>
      </c>
      <c r="J112" s="47">
        <v>108.04201019168167</v>
      </c>
      <c r="K112" s="47">
        <v>108.53494625970912</v>
      </c>
      <c r="L112" s="47">
        <v>109.02586652396715</v>
      </c>
      <c r="M112" s="47">
        <v>100.39834605903621</v>
      </c>
      <c r="N112" s="47">
        <v>101.41303615160649</v>
      </c>
      <c r="O112" s="47">
        <v>101.82374065278346</v>
      </c>
    </row>
    <row r="113" spans="1:15" s="4" customFormat="1" ht="47.25" x14ac:dyDescent="0.25">
      <c r="A113" s="27" t="s">
        <v>92</v>
      </c>
      <c r="B113" s="28"/>
      <c r="C113" s="51"/>
      <c r="D113" s="51"/>
      <c r="E113" s="51"/>
      <c r="F113" s="47"/>
      <c r="G113" s="47"/>
      <c r="H113" s="47"/>
      <c r="I113" s="47"/>
      <c r="J113" s="47"/>
      <c r="K113" s="47"/>
      <c r="L113" s="47"/>
      <c r="M113" s="47"/>
      <c r="N113" s="47"/>
      <c r="O113" s="47"/>
    </row>
    <row r="114" spans="1:15" s="4" customFormat="1" x14ac:dyDescent="0.25">
      <c r="A114" s="27" t="s">
        <v>2</v>
      </c>
      <c r="B114" s="28" t="s">
        <v>8</v>
      </c>
      <c r="C114" s="48">
        <v>2673.69</v>
      </c>
      <c r="D114" s="48">
        <v>4352.68</v>
      </c>
      <c r="E114" s="47">
        <v>2098.6689999999999</v>
      </c>
      <c r="F114" s="47">
        <v>4454.1000000000004</v>
      </c>
      <c r="G114" s="47">
        <v>3501.2</v>
      </c>
      <c r="H114" s="47">
        <v>4605.2</v>
      </c>
      <c r="I114" s="47">
        <v>4615.6000000000004</v>
      </c>
      <c r="J114" s="47">
        <v>3629.1</v>
      </c>
      <c r="K114" s="47">
        <v>4798.1000000000004</v>
      </c>
      <c r="L114" s="47">
        <v>4811.8</v>
      </c>
      <c r="M114" s="47">
        <v>3750.3</v>
      </c>
      <c r="N114" s="47">
        <v>5098.6000000000004</v>
      </c>
      <c r="O114" s="47">
        <v>5154.2</v>
      </c>
    </row>
    <row r="115" spans="1:15" s="4" customFormat="1" ht="19.5" customHeight="1" x14ac:dyDescent="0.25">
      <c r="A115" s="27" t="s">
        <v>4</v>
      </c>
      <c r="B115" s="28" t="s">
        <v>158</v>
      </c>
      <c r="C115" s="48">
        <v>107.5</v>
      </c>
      <c r="D115" s="48">
        <v>150.1</v>
      </c>
      <c r="E115" s="47">
        <v>166.5</v>
      </c>
      <c r="F115" s="47">
        <v>95.368181474783114</v>
      </c>
      <c r="G115" s="47">
        <v>73.258367166575709</v>
      </c>
      <c r="H115" s="47">
        <v>96.358229314382058</v>
      </c>
      <c r="I115" s="47">
        <v>96.575836711426632</v>
      </c>
      <c r="J115" s="47">
        <v>96.60114934365734</v>
      </c>
      <c r="K115" s="47">
        <v>97.100413010164218</v>
      </c>
      <c r="L115" s="47">
        <v>97.339684060931191</v>
      </c>
      <c r="M115" s="47">
        <v>96.309106237472648</v>
      </c>
      <c r="N115" s="47">
        <v>99.033453615619422</v>
      </c>
      <c r="O115" s="47">
        <v>100.1082618935615</v>
      </c>
    </row>
    <row r="116" spans="1:15" s="4" customFormat="1" ht="47.25" x14ac:dyDescent="0.25">
      <c r="A116" s="27" t="s">
        <v>93</v>
      </c>
      <c r="B116" s="28"/>
      <c r="C116" s="48"/>
      <c r="D116" s="48"/>
      <c r="E116" s="47"/>
      <c r="F116" s="47"/>
      <c r="G116" s="47"/>
      <c r="H116" s="47"/>
      <c r="I116" s="47"/>
      <c r="J116" s="47"/>
      <c r="K116" s="47"/>
      <c r="L116" s="47"/>
      <c r="M116" s="47"/>
      <c r="N116" s="47"/>
      <c r="O116" s="47"/>
    </row>
    <row r="117" spans="1:15" s="4" customFormat="1" x14ac:dyDescent="0.25">
      <c r="A117" s="27" t="s">
        <v>2</v>
      </c>
      <c r="B117" s="28" t="s">
        <v>8</v>
      </c>
      <c r="C117" s="51">
        <v>350.19</v>
      </c>
      <c r="D117" s="51">
        <v>526.52</v>
      </c>
      <c r="E117" s="51">
        <v>143.71700000000001</v>
      </c>
      <c r="F117" s="47">
        <v>528.20000000000005</v>
      </c>
      <c r="G117" s="47">
        <v>549.6</v>
      </c>
      <c r="H117" s="47">
        <v>567.70000000000005</v>
      </c>
      <c r="I117" s="47">
        <v>568.5</v>
      </c>
      <c r="J117" s="47">
        <v>585</v>
      </c>
      <c r="K117" s="47">
        <v>612</v>
      </c>
      <c r="L117" s="47">
        <v>612.9</v>
      </c>
      <c r="M117" s="47">
        <v>626.1</v>
      </c>
      <c r="N117" s="47">
        <v>662.6</v>
      </c>
      <c r="O117" s="47">
        <v>663.2</v>
      </c>
    </row>
    <row r="118" spans="1:15" s="4" customFormat="1" ht="19.5" customHeight="1" x14ac:dyDescent="0.25">
      <c r="A118" s="27" t="s">
        <v>4</v>
      </c>
      <c r="B118" s="28" t="s">
        <v>158</v>
      </c>
      <c r="C118" s="51">
        <v>81.400000000000006</v>
      </c>
      <c r="D118" s="51">
        <v>135.9</v>
      </c>
      <c r="E118" s="51">
        <v>409.4</v>
      </c>
      <c r="F118" s="47">
        <v>93.494013232465065</v>
      </c>
      <c r="G118" s="47">
        <v>96.972502931583222</v>
      </c>
      <c r="H118" s="47">
        <v>100.1661024640826</v>
      </c>
      <c r="I118" s="47">
        <v>100.30725603457979</v>
      </c>
      <c r="J118" s="47">
        <v>99.199485587077831</v>
      </c>
      <c r="K118" s="47">
        <v>100.46916803156438</v>
      </c>
      <c r="L118" s="47">
        <v>100.66295647546619</v>
      </c>
      <c r="M118" s="47">
        <v>99.744306640858355</v>
      </c>
      <c r="N118" s="47">
        <v>100.90211915769724</v>
      </c>
      <c r="O118" s="47">
        <v>101.1279301863517</v>
      </c>
    </row>
    <row r="119" spans="1:15" s="4" customFormat="1" x14ac:dyDescent="0.25">
      <c r="A119" s="27" t="s">
        <v>25</v>
      </c>
      <c r="B119" s="28"/>
      <c r="C119" s="51"/>
      <c r="D119" s="51"/>
      <c r="E119" s="51"/>
      <c r="F119" s="47"/>
      <c r="G119" s="47"/>
      <c r="H119" s="47"/>
      <c r="I119" s="47"/>
      <c r="J119" s="47"/>
      <c r="K119" s="47"/>
      <c r="L119" s="47"/>
      <c r="M119" s="47"/>
      <c r="N119" s="47"/>
      <c r="O119" s="47"/>
    </row>
    <row r="120" spans="1:15" s="4" customFormat="1" ht="17.25" customHeight="1" x14ac:dyDescent="0.25">
      <c r="A120" s="27" t="s">
        <v>2</v>
      </c>
      <c r="B120" s="28" t="s">
        <v>8</v>
      </c>
      <c r="C120" s="48">
        <v>980.91</v>
      </c>
      <c r="D120" s="48">
        <v>1466.16</v>
      </c>
      <c r="E120" s="47">
        <v>480.84100000000001</v>
      </c>
      <c r="F120" s="47">
        <v>1062.3</v>
      </c>
      <c r="G120" s="47">
        <v>1080</v>
      </c>
      <c r="H120" s="47">
        <v>1115.3</v>
      </c>
      <c r="I120" s="47">
        <v>1116.8</v>
      </c>
      <c r="J120" s="47">
        <v>1120.4000000000001</v>
      </c>
      <c r="K120" s="47">
        <v>1193</v>
      </c>
      <c r="L120" s="47">
        <v>1197.4000000000001</v>
      </c>
      <c r="M120" s="47">
        <v>1183.2</v>
      </c>
      <c r="N120" s="47">
        <v>1286.5</v>
      </c>
      <c r="O120" s="47">
        <v>1292.2</v>
      </c>
    </row>
    <row r="121" spans="1:15" s="4" customFormat="1" ht="17.25" customHeight="1" x14ac:dyDescent="0.25">
      <c r="A121" s="27" t="s">
        <v>4</v>
      </c>
      <c r="B121" s="28" t="s">
        <v>158</v>
      </c>
      <c r="C121" s="48">
        <v>103.1</v>
      </c>
      <c r="D121" s="48">
        <v>78.8</v>
      </c>
      <c r="E121" s="47">
        <v>138.19999999999999</v>
      </c>
      <c r="F121" s="47">
        <v>67.525233193749401</v>
      </c>
      <c r="G121" s="47">
        <v>94.749483681112181</v>
      </c>
      <c r="H121" s="47">
        <v>97.846388101430023</v>
      </c>
      <c r="I121" s="47">
        <v>97.977984606542691</v>
      </c>
      <c r="J121" s="47">
        <v>96.682889786338094</v>
      </c>
      <c r="K121" s="47">
        <v>99.689408581093815</v>
      </c>
      <c r="L121" s="47">
        <v>100.10928917889986</v>
      </c>
      <c r="M121" s="47">
        <v>98.420448295492932</v>
      </c>
      <c r="N121" s="47">
        <v>100.50082455204286</v>
      </c>
      <c r="O121" s="47">
        <v>100.85715311523877</v>
      </c>
    </row>
    <row r="122" spans="1:15" s="4" customFormat="1" ht="63.75" customHeight="1" x14ac:dyDescent="0.25">
      <c r="A122" s="27" t="s">
        <v>94</v>
      </c>
      <c r="B122" s="28"/>
      <c r="C122" s="48"/>
      <c r="D122" s="48"/>
      <c r="E122" s="47"/>
      <c r="F122" s="47"/>
      <c r="G122" s="47"/>
      <c r="H122" s="47"/>
      <c r="I122" s="47"/>
      <c r="J122" s="47"/>
      <c r="K122" s="47"/>
      <c r="L122" s="47"/>
      <c r="M122" s="47"/>
      <c r="N122" s="47"/>
      <c r="O122" s="47"/>
    </row>
    <row r="123" spans="1:15" s="4" customFormat="1" ht="18" customHeight="1" x14ac:dyDescent="0.25">
      <c r="A123" s="27" t="s">
        <v>2</v>
      </c>
      <c r="B123" s="28" t="s">
        <v>8</v>
      </c>
      <c r="C123" s="51">
        <v>1529.46</v>
      </c>
      <c r="D123" s="51">
        <v>1002.41</v>
      </c>
      <c r="E123" s="51">
        <v>360.58100000000002</v>
      </c>
      <c r="F123" s="47">
        <v>798.1</v>
      </c>
      <c r="G123" s="47">
        <v>833.2</v>
      </c>
      <c r="H123" s="47">
        <v>857.3</v>
      </c>
      <c r="I123" s="47">
        <v>857.9</v>
      </c>
      <c r="J123" s="47">
        <v>890.4</v>
      </c>
      <c r="K123" s="47">
        <v>920.9</v>
      </c>
      <c r="L123" s="47">
        <v>922.1</v>
      </c>
      <c r="M123" s="47">
        <v>958.7</v>
      </c>
      <c r="N123" s="47">
        <v>995.02</v>
      </c>
      <c r="O123" s="47">
        <v>998.3</v>
      </c>
    </row>
    <row r="124" spans="1:15" s="4" customFormat="1" ht="19.5" customHeight="1" x14ac:dyDescent="0.25">
      <c r="A124" s="27" t="s">
        <v>4</v>
      </c>
      <c r="B124" s="28" t="s">
        <v>158</v>
      </c>
      <c r="C124" s="51">
        <v>136.5</v>
      </c>
      <c r="D124" s="51">
        <v>59.4</v>
      </c>
      <c r="E124" s="51">
        <v>73</v>
      </c>
      <c r="F124" s="47">
        <v>74.201416896556111</v>
      </c>
      <c r="G124" s="47">
        <v>97.295382217762523</v>
      </c>
      <c r="H124" s="47">
        <v>100.10961494873716</v>
      </c>
      <c r="I124" s="47">
        <v>100.17967883415564</v>
      </c>
      <c r="J124" s="47">
        <v>99.594686314768424</v>
      </c>
      <c r="K124" s="47">
        <v>100.11056842126318</v>
      </c>
      <c r="L124" s="47">
        <v>100.3579735503791</v>
      </c>
      <c r="M124" s="47">
        <v>100.34548908979619</v>
      </c>
      <c r="N124" s="47">
        <v>100.69771487574913</v>
      </c>
      <c r="O124" s="47">
        <v>101.18107083891199</v>
      </c>
    </row>
    <row r="125" spans="1:15" s="4" customFormat="1" ht="18.75" customHeight="1" x14ac:dyDescent="0.25">
      <c r="A125" s="27" t="s">
        <v>96</v>
      </c>
      <c r="B125" s="28"/>
      <c r="C125" s="51"/>
      <c r="D125" s="51"/>
      <c r="E125" s="51"/>
      <c r="F125" s="47"/>
      <c r="G125" s="47"/>
      <c r="H125" s="47"/>
      <c r="I125" s="47"/>
      <c r="J125" s="47"/>
      <c r="K125" s="47"/>
      <c r="L125" s="47"/>
      <c r="M125" s="47"/>
      <c r="N125" s="47"/>
      <c r="O125" s="47"/>
    </row>
    <row r="126" spans="1:15" s="4" customFormat="1" ht="18" customHeight="1" x14ac:dyDescent="0.25">
      <c r="A126" s="27" t="s">
        <v>2</v>
      </c>
      <c r="B126" s="28" t="s">
        <v>8</v>
      </c>
      <c r="C126" s="48">
        <v>7694.43</v>
      </c>
      <c r="D126" s="48">
        <v>5903.31</v>
      </c>
      <c r="E126" s="47">
        <v>2832.0940000000001</v>
      </c>
      <c r="F126" s="47">
        <v>6577</v>
      </c>
      <c r="G126" s="47">
        <v>5897.6</v>
      </c>
      <c r="H126" s="47">
        <v>7003.6</v>
      </c>
      <c r="I126" s="47">
        <v>7017.6</v>
      </c>
      <c r="J126" s="47">
        <v>6217.3</v>
      </c>
      <c r="K126" s="47">
        <v>7479.8</v>
      </c>
      <c r="L126" s="47">
        <v>7494.8</v>
      </c>
      <c r="M126" s="47">
        <v>6561.6</v>
      </c>
      <c r="N126" s="47">
        <v>8047.5</v>
      </c>
      <c r="O126" s="47">
        <v>8048.5</v>
      </c>
    </row>
    <row r="127" spans="1:15" s="4" customFormat="1" ht="19.5" customHeight="1" x14ac:dyDescent="0.25">
      <c r="A127" s="27" t="s">
        <v>4</v>
      </c>
      <c r="B127" s="28" t="s">
        <v>158</v>
      </c>
      <c r="C127" s="48">
        <v>76.8</v>
      </c>
      <c r="D127" s="48">
        <v>70.2</v>
      </c>
      <c r="E127" s="47">
        <v>176.3</v>
      </c>
      <c r="F127" s="47">
        <v>103.83231333675324</v>
      </c>
      <c r="G127" s="47">
        <v>83.569489597811923</v>
      </c>
      <c r="H127" s="47">
        <v>99.241602914276243</v>
      </c>
      <c r="I127" s="47">
        <v>99.439984095497309</v>
      </c>
      <c r="J127" s="47">
        <v>98.24869446316859</v>
      </c>
      <c r="K127" s="47">
        <v>99.533420623461012</v>
      </c>
      <c r="L127" s="47">
        <v>99.719930531872279</v>
      </c>
      <c r="M127" s="47">
        <v>98.357664148779818</v>
      </c>
      <c r="N127" s="47">
        <v>100.27006069681006</v>
      </c>
      <c r="O127" s="47">
        <v>100.36241950182034</v>
      </c>
    </row>
    <row r="128" spans="1:15" s="4" customFormat="1" ht="31.5" x14ac:dyDescent="0.25">
      <c r="A128" s="27" t="s">
        <v>95</v>
      </c>
      <c r="B128" s="28"/>
      <c r="C128" s="48"/>
      <c r="D128" s="48"/>
      <c r="E128" s="47"/>
      <c r="F128" s="47"/>
      <c r="G128" s="47"/>
      <c r="H128" s="47"/>
      <c r="I128" s="47"/>
      <c r="J128" s="47"/>
      <c r="K128" s="47"/>
      <c r="L128" s="47"/>
      <c r="M128" s="47"/>
      <c r="N128" s="47"/>
      <c r="O128" s="47"/>
    </row>
    <row r="129" spans="1:15" s="4" customFormat="1" ht="18" customHeight="1" x14ac:dyDescent="0.25">
      <c r="A129" s="27" t="s">
        <v>2</v>
      </c>
      <c r="B129" s="28" t="s">
        <v>8</v>
      </c>
      <c r="C129" s="51">
        <v>140.4</v>
      </c>
      <c r="D129" s="51">
        <v>788.1</v>
      </c>
      <c r="E129" s="51">
        <v>83.942999999999998</v>
      </c>
      <c r="F129" s="47">
        <v>99.4</v>
      </c>
      <c r="G129" s="47">
        <v>55.5</v>
      </c>
      <c r="H129" s="47">
        <v>86.1</v>
      </c>
      <c r="I129" s="47">
        <v>86.3</v>
      </c>
      <c r="J129" s="47">
        <v>70.5</v>
      </c>
      <c r="K129" s="47">
        <v>110.3</v>
      </c>
      <c r="L129" s="47">
        <v>110.9</v>
      </c>
      <c r="M129" s="47">
        <v>91.4</v>
      </c>
      <c r="N129" s="47">
        <v>145.19999999999999</v>
      </c>
      <c r="O129" s="47">
        <v>145.80000000000001</v>
      </c>
    </row>
    <row r="130" spans="1:15" s="4" customFormat="1" ht="19.5" customHeight="1" x14ac:dyDescent="0.25">
      <c r="A130" s="27" t="s">
        <v>4</v>
      </c>
      <c r="B130" s="28" t="s">
        <v>158</v>
      </c>
      <c r="C130" s="51">
        <v>70.400000000000006</v>
      </c>
      <c r="D130" s="51">
        <v>505.3</v>
      </c>
      <c r="E130" s="51">
        <v>127.5</v>
      </c>
      <c r="F130" s="47">
        <v>11.754531791810452</v>
      </c>
      <c r="G130" s="47">
        <v>52.036356067439115</v>
      </c>
      <c r="H130" s="47">
        <v>80.72667130462176</v>
      </c>
      <c r="I130" s="47">
        <v>80.914189704864782</v>
      </c>
      <c r="J130" s="47">
        <v>118.3</v>
      </c>
      <c r="K130" s="47">
        <v>119.3</v>
      </c>
      <c r="L130" s="47">
        <v>119.98619455507196</v>
      </c>
      <c r="M130" s="47">
        <v>120.8</v>
      </c>
      <c r="N130" s="47">
        <v>122.7</v>
      </c>
      <c r="O130" s="47">
        <v>122.86896505229095</v>
      </c>
    </row>
    <row r="131" spans="1:15" s="4" customFormat="1" ht="47.25" customHeight="1" x14ac:dyDescent="0.25">
      <c r="A131" s="27" t="s">
        <v>97</v>
      </c>
      <c r="B131" s="28"/>
      <c r="C131" s="51"/>
      <c r="D131" s="51"/>
      <c r="E131" s="51"/>
      <c r="F131" s="47"/>
      <c r="G131" s="47"/>
      <c r="H131" s="47"/>
      <c r="I131" s="47"/>
      <c r="J131" s="47"/>
      <c r="K131" s="47"/>
      <c r="L131" s="47"/>
      <c r="M131" s="47"/>
      <c r="N131" s="47"/>
      <c r="O131" s="47"/>
    </row>
    <row r="132" spans="1:15" s="4" customFormat="1" x14ac:dyDescent="0.25">
      <c r="A132" s="27" t="s">
        <v>2</v>
      </c>
      <c r="B132" s="28" t="s">
        <v>8</v>
      </c>
      <c r="C132" s="51">
        <v>784.73</v>
      </c>
      <c r="D132" s="51">
        <v>1661.67</v>
      </c>
      <c r="E132" s="47">
        <v>574.73099999999999</v>
      </c>
      <c r="F132" s="47">
        <v>1719.6</v>
      </c>
      <c r="G132" s="47">
        <v>1797.7</v>
      </c>
      <c r="H132" s="47">
        <v>1809</v>
      </c>
      <c r="I132" s="47">
        <v>1810.13</v>
      </c>
      <c r="J132" s="47">
        <v>1893.1</v>
      </c>
      <c r="K132" s="47">
        <v>1907.1</v>
      </c>
      <c r="L132" s="47">
        <v>1910.1799999999998</v>
      </c>
      <c r="M132" s="47">
        <v>1997.8</v>
      </c>
      <c r="N132" s="47">
        <v>2053.1999999999998</v>
      </c>
      <c r="O132" s="47">
        <v>2055.3000000000002</v>
      </c>
    </row>
    <row r="133" spans="1:15" s="4" customFormat="1" ht="15.75" customHeight="1" x14ac:dyDescent="0.25">
      <c r="A133" s="27" t="s">
        <v>4</v>
      </c>
      <c r="B133" s="28" t="s">
        <v>158</v>
      </c>
      <c r="C133" s="51">
        <v>68.3</v>
      </c>
      <c r="D133" s="51">
        <v>187.6</v>
      </c>
      <c r="E133" s="47">
        <v>99.3</v>
      </c>
      <c r="F133" s="47">
        <v>96.445714615885336</v>
      </c>
      <c r="G133" s="47">
        <v>97.429407172651395</v>
      </c>
      <c r="H133" s="47">
        <v>98.041829880028033</v>
      </c>
      <c r="I133" s="47">
        <v>98.103072150765698</v>
      </c>
      <c r="J133" s="47">
        <v>98.142386660473946</v>
      </c>
      <c r="K133" s="47">
        <v>98.250592331909886</v>
      </c>
      <c r="L133" s="47">
        <v>98.531491434373606</v>
      </c>
      <c r="M133" s="47">
        <v>98.350988971919065</v>
      </c>
      <c r="N133" s="47">
        <v>100.33629665531505</v>
      </c>
      <c r="O133" s="47">
        <v>100.55812130245985</v>
      </c>
    </row>
    <row r="134" spans="1:15" s="4" customFormat="1" ht="47.25" customHeight="1" x14ac:dyDescent="0.25">
      <c r="A134" s="27" t="s">
        <v>98</v>
      </c>
      <c r="B134" s="28"/>
      <c r="C134" s="48"/>
      <c r="D134" s="48"/>
      <c r="E134" s="47"/>
      <c r="F134" s="47"/>
      <c r="G134" s="47"/>
      <c r="H134" s="47"/>
      <c r="I134" s="47"/>
      <c r="J134" s="47"/>
      <c r="K134" s="47"/>
      <c r="L134" s="47"/>
      <c r="M134" s="47"/>
      <c r="N134" s="47"/>
      <c r="O134" s="47"/>
    </row>
    <row r="135" spans="1:15" s="4" customFormat="1" x14ac:dyDescent="0.25">
      <c r="A135" s="27" t="s">
        <v>2</v>
      </c>
      <c r="B135" s="28" t="s">
        <v>8</v>
      </c>
      <c r="C135" s="48">
        <v>8986.7080000000005</v>
      </c>
      <c r="D135" s="48">
        <v>6221.92</v>
      </c>
      <c r="E135" s="47">
        <v>2649.6260000000002</v>
      </c>
      <c r="F135" s="47">
        <v>5750.7</v>
      </c>
      <c r="G135" s="47">
        <v>6011.8</v>
      </c>
      <c r="H135" s="47">
        <v>6061.8</v>
      </c>
      <c r="I135" s="47">
        <v>6066.8</v>
      </c>
      <c r="J135" s="47">
        <v>6339.5</v>
      </c>
      <c r="K135" s="47">
        <v>6448.4</v>
      </c>
      <c r="L135" s="47">
        <v>6453</v>
      </c>
      <c r="M135" s="47">
        <v>6691.8</v>
      </c>
      <c r="N135" s="47">
        <v>6933.1</v>
      </c>
      <c r="O135" s="47">
        <v>6935.5</v>
      </c>
    </row>
    <row r="136" spans="1:15" s="4" customFormat="1" ht="15.75" customHeight="1" x14ac:dyDescent="0.25">
      <c r="A136" s="27" t="s">
        <v>4</v>
      </c>
      <c r="B136" s="28" t="s">
        <v>158</v>
      </c>
      <c r="C136" s="48">
        <v>120.1</v>
      </c>
      <c r="D136" s="48">
        <v>68</v>
      </c>
      <c r="E136" s="47">
        <v>83.1</v>
      </c>
      <c r="F136" s="47">
        <v>86.138353747066162</v>
      </c>
      <c r="G136" s="47">
        <v>97.428067876043329</v>
      </c>
      <c r="H136" s="47">
        <v>98.238374837985205</v>
      </c>
      <c r="I136" s="47">
        <v>98.319405534179396</v>
      </c>
      <c r="J136" s="47">
        <v>98.276744149057322</v>
      </c>
      <c r="K136" s="47">
        <v>99.140394784911436</v>
      </c>
      <c r="L136" s="47">
        <v>99.314467001279326</v>
      </c>
      <c r="M136" s="47">
        <v>98.375788071755622</v>
      </c>
      <c r="N136" s="47">
        <v>100.20185765465537</v>
      </c>
      <c r="O136" s="47">
        <v>100.44592749007562</v>
      </c>
    </row>
    <row r="137" spans="1:15" s="4" customFormat="1" ht="47.25" customHeight="1" x14ac:dyDescent="0.25">
      <c r="A137" s="27" t="s">
        <v>99</v>
      </c>
      <c r="B137" s="28"/>
      <c r="C137" s="51"/>
      <c r="D137" s="51"/>
      <c r="E137" s="51"/>
      <c r="F137" s="47"/>
      <c r="G137" s="47"/>
      <c r="H137" s="47"/>
      <c r="I137" s="47"/>
      <c r="J137" s="47"/>
      <c r="K137" s="47"/>
      <c r="L137" s="47"/>
      <c r="M137" s="47"/>
      <c r="N137" s="47"/>
      <c r="O137" s="47"/>
    </row>
    <row r="138" spans="1:15" s="4" customFormat="1" x14ac:dyDescent="0.25">
      <c r="A138" s="27" t="s">
        <v>2</v>
      </c>
      <c r="B138" s="28" t="s">
        <v>8</v>
      </c>
      <c r="C138" s="51">
        <v>1534.58</v>
      </c>
      <c r="D138" s="51">
        <v>1649.1</v>
      </c>
      <c r="E138" s="51">
        <v>472.88400000000001</v>
      </c>
      <c r="F138" s="47">
        <v>1605.4</v>
      </c>
      <c r="G138" s="47">
        <v>1689.6</v>
      </c>
      <c r="H138" s="47">
        <v>1691.5</v>
      </c>
      <c r="I138" s="47">
        <v>1691.69</v>
      </c>
      <c r="J138" s="47">
        <v>1785.2</v>
      </c>
      <c r="K138" s="47">
        <v>1810.5</v>
      </c>
      <c r="L138" s="47">
        <v>1816.066</v>
      </c>
      <c r="M138" s="47">
        <v>1882.3</v>
      </c>
      <c r="N138" s="47">
        <v>1952.6</v>
      </c>
      <c r="O138" s="47">
        <v>1956.9</v>
      </c>
    </row>
    <row r="139" spans="1:15" s="4" customFormat="1" ht="15.75" customHeight="1" x14ac:dyDescent="0.25">
      <c r="A139" s="27" t="s">
        <v>4</v>
      </c>
      <c r="B139" s="28" t="s">
        <v>158</v>
      </c>
      <c r="C139" s="48">
        <v>115.5</v>
      </c>
      <c r="D139" s="48">
        <v>88.4</v>
      </c>
      <c r="E139" s="47">
        <v>103.5</v>
      </c>
      <c r="F139" s="47">
        <v>90.726998821068946</v>
      </c>
      <c r="G139" s="47">
        <v>98.084621438990098</v>
      </c>
      <c r="H139" s="47">
        <v>98.194920196526851</v>
      </c>
      <c r="I139" s="47">
        <v>98.20595007228053</v>
      </c>
      <c r="J139" s="47">
        <v>98.469845237086616</v>
      </c>
      <c r="K139" s="47">
        <v>99.753192804657033</v>
      </c>
      <c r="L139" s="47">
        <v>100.23545700538392</v>
      </c>
      <c r="M139" s="47">
        <v>98.265765591748576</v>
      </c>
      <c r="N139" s="47">
        <v>100.5113332628117</v>
      </c>
      <c r="O139" s="47">
        <v>100.7055087575505</v>
      </c>
    </row>
    <row r="140" spans="1:15" s="4" customFormat="1" ht="16.5" customHeight="1" x14ac:dyDescent="0.25">
      <c r="A140" s="27" t="s">
        <v>100</v>
      </c>
      <c r="B140" s="28"/>
      <c r="C140" s="48"/>
      <c r="D140" s="48"/>
      <c r="E140" s="47"/>
      <c r="F140" s="47"/>
      <c r="G140" s="47"/>
      <c r="H140" s="47"/>
      <c r="I140" s="47"/>
      <c r="J140" s="47"/>
      <c r="K140" s="47"/>
      <c r="L140" s="47"/>
      <c r="M140" s="47"/>
      <c r="N140" s="47"/>
      <c r="O140" s="47"/>
    </row>
    <row r="141" spans="1:15" s="4" customFormat="1" x14ac:dyDescent="0.25">
      <c r="A141" s="27" t="s">
        <v>2</v>
      </c>
      <c r="B141" s="28" t="s">
        <v>8</v>
      </c>
      <c r="C141" s="51">
        <v>2143.56</v>
      </c>
      <c r="D141" s="51">
        <v>2517.77</v>
      </c>
      <c r="E141" s="51">
        <v>432.76900000000001</v>
      </c>
      <c r="F141" s="47">
        <v>2039.9</v>
      </c>
      <c r="G141" s="47">
        <v>1961.1</v>
      </c>
      <c r="H141" s="47">
        <v>2239</v>
      </c>
      <c r="I141" s="47">
        <v>2250.1999999999998</v>
      </c>
      <c r="J141" s="47">
        <v>2113.6</v>
      </c>
      <c r="K141" s="47">
        <v>2549.3000000000002</v>
      </c>
      <c r="L141" s="47">
        <v>2562</v>
      </c>
      <c r="M141" s="47">
        <v>2398.6999999999998</v>
      </c>
      <c r="N141" s="47">
        <v>2905.8</v>
      </c>
      <c r="O141" s="47">
        <v>2920.5</v>
      </c>
    </row>
    <row r="142" spans="1:15" s="4" customFormat="1" ht="15" customHeight="1" x14ac:dyDescent="0.25">
      <c r="A142" s="27" t="s">
        <v>4</v>
      </c>
      <c r="B142" s="28" t="s">
        <v>158</v>
      </c>
      <c r="C142" s="51">
        <v>82.9</v>
      </c>
      <c r="D142" s="51">
        <v>98.7</v>
      </c>
      <c r="E142" s="51">
        <v>48.4</v>
      </c>
      <c r="F142" s="47">
        <v>75.508023359522497</v>
      </c>
      <c r="G142" s="47">
        <v>89.596519610837404</v>
      </c>
      <c r="H142" s="47">
        <v>102.29290062141909</v>
      </c>
      <c r="I142" s="47">
        <v>102.80459355887326</v>
      </c>
      <c r="J142" s="47">
        <v>100.44384717993302</v>
      </c>
      <c r="K142" s="47">
        <v>106.11264265142999</v>
      </c>
      <c r="L142" s="47">
        <v>106.3086331323926</v>
      </c>
      <c r="M142" s="47">
        <v>105.76778584948987</v>
      </c>
      <c r="N142" s="47">
        <v>106.22947899847439</v>
      </c>
      <c r="O142" s="47">
        <v>106.53548994287468</v>
      </c>
    </row>
    <row r="143" spans="1:15" s="4" customFormat="1" ht="31.5" customHeight="1" x14ac:dyDescent="0.25">
      <c r="A143" s="27" t="s">
        <v>101</v>
      </c>
      <c r="B143" s="28"/>
      <c r="C143" s="51"/>
      <c r="D143" s="51"/>
      <c r="E143" s="51"/>
      <c r="F143" s="47"/>
      <c r="G143" s="47"/>
      <c r="H143" s="47"/>
      <c r="I143" s="47"/>
      <c r="J143" s="47"/>
      <c r="K143" s="47"/>
      <c r="L143" s="47"/>
      <c r="M143" s="47"/>
      <c r="N143" s="47"/>
      <c r="O143" s="47"/>
    </row>
    <row r="144" spans="1:15" s="4" customFormat="1" x14ac:dyDescent="0.25">
      <c r="A144" s="27" t="s">
        <v>2</v>
      </c>
      <c r="B144" s="28" t="s">
        <v>8</v>
      </c>
      <c r="C144" s="48">
        <v>845.29</v>
      </c>
      <c r="D144" s="48">
        <v>1987.09</v>
      </c>
      <c r="E144" s="47">
        <v>609.04399999999998</v>
      </c>
      <c r="F144" s="47">
        <v>2215.6</v>
      </c>
      <c r="G144" s="47">
        <v>2426.9</v>
      </c>
      <c r="H144" s="47">
        <v>2459.6999999999998</v>
      </c>
      <c r="I144" s="47">
        <v>2462.9799999999996</v>
      </c>
      <c r="J144" s="47">
        <v>2002.3</v>
      </c>
      <c r="K144" s="47">
        <v>2180.8000000000002</v>
      </c>
      <c r="L144" s="47">
        <v>2185.1</v>
      </c>
      <c r="M144" s="47">
        <v>2057.5</v>
      </c>
      <c r="N144" s="47">
        <v>2356</v>
      </c>
      <c r="O144" s="47">
        <v>2358</v>
      </c>
    </row>
    <row r="145" spans="1:15" s="4" customFormat="1" ht="16.5" customHeight="1" x14ac:dyDescent="0.25">
      <c r="A145" s="27" t="s">
        <v>4</v>
      </c>
      <c r="B145" s="28" t="s">
        <v>158</v>
      </c>
      <c r="C145" s="48">
        <v>96.7</v>
      </c>
      <c r="D145" s="48">
        <v>182.7</v>
      </c>
      <c r="E145" s="47">
        <v>188.3</v>
      </c>
      <c r="F145" s="47">
        <v>103.91400816595448</v>
      </c>
      <c r="G145" s="47">
        <v>102.08473440975263</v>
      </c>
      <c r="H145" s="47">
        <v>103.46442837680519</v>
      </c>
      <c r="I145" s="47">
        <v>103.60239777351043</v>
      </c>
      <c r="J145" s="47">
        <v>76.891360222870134</v>
      </c>
      <c r="K145" s="47">
        <v>82.629281312047524</v>
      </c>
      <c r="L145" s="47">
        <v>82.836351240049694</v>
      </c>
      <c r="M145" s="47">
        <v>95.765917656949867</v>
      </c>
      <c r="N145" s="47">
        <v>100.6838295274048</v>
      </c>
      <c r="O145" s="47">
        <v>100.85297321664954</v>
      </c>
    </row>
    <row r="146" spans="1:15" s="4" customFormat="1" ht="45.75" customHeight="1" x14ac:dyDescent="0.25">
      <c r="A146" s="27" t="s">
        <v>102</v>
      </c>
      <c r="B146" s="28"/>
      <c r="C146" s="48"/>
      <c r="D146" s="48"/>
      <c r="E146" s="47"/>
      <c r="F146" s="47"/>
      <c r="G146" s="47"/>
      <c r="H146" s="47"/>
      <c r="I146" s="47"/>
      <c r="J146" s="47"/>
      <c r="K146" s="47"/>
      <c r="L146" s="47"/>
      <c r="M146" s="47"/>
      <c r="N146" s="47"/>
      <c r="O146" s="47"/>
    </row>
    <row r="147" spans="1:15" s="4" customFormat="1" x14ac:dyDescent="0.25">
      <c r="A147" s="27" t="s">
        <v>2</v>
      </c>
      <c r="B147" s="28" t="s">
        <v>8</v>
      </c>
      <c r="C147" s="51">
        <v>271.45</v>
      </c>
      <c r="D147" s="51">
        <v>332.41</v>
      </c>
      <c r="E147" s="51">
        <v>65.811999999999998</v>
      </c>
      <c r="F147" s="47">
        <v>199.65</v>
      </c>
      <c r="G147" s="47">
        <v>238.7</v>
      </c>
      <c r="H147" s="47">
        <v>242.7</v>
      </c>
      <c r="I147" s="47">
        <v>243.1</v>
      </c>
      <c r="J147" s="47">
        <v>251.6</v>
      </c>
      <c r="K147" s="47">
        <v>255.6</v>
      </c>
      <c r="L147" s="47">
        <v>256.2</v>
      </c>
      <c r="M147" s="47">
        <v>264.5</v>
      </c>
      <c r="N147" s="47">
        <v>273.5</v>
      </c>
      <c r="O147" s="47">
        <v>274.5</v>
      </c>
    </row>
    <row r="148" spans="1:15" s="4" customFormat="1" ht="15.75" customHeight="1" x14ac:dyDescent="0.25">
      <c r="A148" s="27" t="s">
        <v>4</v>
      </c>
      <c r="B148" s="28" t="s">
        <v>158</v>
      </c>
      <c r="C148" s="51">
        <v>85.2</v>
      </c>
      <c r="D148" s="51">
        <v>106.5</v>
      </c>
      <c r="E148" s="51">
        <v>208.4</v>
      </c>
      <c r="F148" s="47">
        <v>55.975181728691361</v>
      </c>
      <c r="G148" s="47">
        <v>111.42518979509575</v>
      </c>
      <c r="H148" s="47">
        <v>113.29239029438516</v>
      </c>
      <c r="I148" s="47">
        <v>113.47911034431411</v>
      </c>
      <c r="J148" s="47">
        <v>98.233246175404147</v>
      </c>
      <c r="K148" s="47">
        <v>98.150236678006181</v>
      </c>
      <c r="L148" s="47">
        <v>98.402174526742002</v>
      </c>
      <c r="M148" s="47">
        <v>97.975010260520918</v>
      </c>
      <c r="N148" s="47">
        <v>99.72332701813032</v>
      </c>
      <c r="O148" s="47">
        <v>100.13351134846462</v>
      </c>
    </row>
    <row r="149" spans="1:15" s="4" customFormat="1" ht="47.25" customHeight="1" x14ac:dyDescent="0.25">
      <c r="A149" s="27" t="s">
        <v>159</v>
      </c>
      <c r="B149" s="28"/>
      <c r="C149" s="51"/>
      <c r="D149" s="51"/>
      <c r="E149" s="51"/>
      <c r="F149" s="47"/>
      <c r="G149" s="47"/>
      <c r="H149" s="47"/>
      <c r="I149" s="47"/>
      <c r="J149" s="47"/>
      <c r="K149" s="47"/>
      <c r="L149" s="47"/>
      <c r="M149" s="47"/>
      <c r="N149" s="47"/>
      <c r="O149" s="47"/>
    </row>
    <row r="150" spans="1:15" s="4" customFormat="1" ht="16.5" customHeight="1" x14ac:dyDescent="0.25">
      <c r="A150" s="92" t="s">
        <v>17</v>
      </c>
      <c r="B150" s="28" t="s">
        <v>8</v>
      </c>
      <c r="C150" s="48">
        <v>60403.360000000001</v>
      </c>
      <c r="D150" s="48">
        <v>53199.02</v>
      </c>
      <c r="E150" s="47">
        <v>26047.932000000001</v>
      </c>
      <c r="F150" s="47">
        <v>56882.919999999984</v>
      </c>
      <c r="G150" s="47">
        <v>55758.160499999991</v>
      </c>
      <c r="H150" s="47">
        <v>58491.536999999989</v>
      </c>
      <c r="I150" s="47">
        <v>58548.299341000013</v>
      </c>
      <c r="J150" s="47">
        <v>58014.780515000028</v>
      </c>
      <c r="K150" s="47">
        <v>61688.233000000015</v>
      </c>
      <c r="L150" s="47">
        <v>61827.914588400025</v>
      </c>
      <c r="M150" s="47">
        <v>60517.182989999987</v>
      </c>
      <c r="N150" s="47">
        <v>65570.073800000013</v>
      </c>
      <c r="O150" s="47">
        <v>65716.643706000003</v>
      </c>
    </row>
    <row r="151" spans="1:15" s="4" customFormat="1" hidden="1" x14ac:dyDescent="0.25">
      <c r="A151" s="27" t="s">
        <v>2</v>
      </c>
      <c r="B151" s="90"/>
      <c r="C151" s="48">
        <v>15823.82</v>
      </c>
      <c r="D151" s="48"/>
      <c r="E151" s="47" t="s">
        <v>141</v>
      </c>
      <c r="F151" s="47">
        <v>14220.729999999996</v>
      </c>
      <c r="G151" s="47">
        <v>14821.789499999992</v>
      </c>
      <c r="H151" s="47">
        <v>16497.613000000005</v>
      </c>
      <c r="I151" s="47">
        <v>16609.979658999997</v>
      </c>
      <c r="J151" s="47">
        <v>15889.398485000005</v>
      </c>
      <c r="K151" s="47">
        <v>17909.487000000001</v>
      </c>
      <c r="L151" s="47"/>
      <c r="M151" s="47">
        <v>16969.607010000007</v>
      </c>
      <c r="N151" s="47">
        <v>19585.866200000004</v>
      </c>
      <c r="O151" s="47">
        <v>19740.630293999988</v>
      </c>
    </row>
    <row r="152" spans="1:15" s="4" customFormat="1" ht="18.75" hidden="1" customHeight="1" x14ac:dyDescent="0.25">
      <c r="A152" s="27" t="s">
        <v>4</v>
      </c>
      <c r="B152" s="28" t="s">
        <v>5</v>
      </c>
      <c r="C152" s="48">
        <v>4037.97</v>
      </c>
      <c r="D152" s="48"/>
      <c r="E152" s="47" t="s">
        <v>141</v>
      </c>
      <c r="F152" s="47">
        <v>7824</v>
      </c>
      <c r="G152" s="47">
        <v>9883.7000000000007</v>
      </c>
      <c r="H152" s="47">
        <v>9912.2000000000007</v>
      </c>
      <c r="I152" s="47">
        <v>9940.7000000000007</v>
      </c>
      <c r="J152" s="47">
        <v>6217</v>
      </c>
      <c r="K152" s="47">
        <v>6237.1</v>
      </c>
      <c r="L152" s="47"/>
      <c r="M152" s="47">
        <v>6418.4</v>
      </c>
      <c r="N152" s="47">
        <v>6439.6</v>
      </c>
      <c r="O152" s="47">
        <v>6460.8000000000011</v>
      </c>
    </row>
    <row r="153" spans="1:15" s="4" customFormat="1" hidden="1" x14ac:dyDescent="0.25">
      <c r="A153" s="27" t="s">
        <v>2</v>
      </c>
      <c r="B153" s="90"/>
      <c r="C153" s="51"/>
      <c r="D153" s="51"/>
      <c r="E153" s="51" t="s">
        <v>141</v>
      </c>
      <c r="F153" s="47">
        <v>17474.054479999999</v>
      </c>
      <c r="G153" s="47">
        <v>18264.035000000003</v>
      </c>
      <c r="H153" s="47">
        <v>18814.074399999998</v>
      </c>
      <c r="I153" s="47">
        <v>0</v>
      </c>
      <c r="J153" s="47">
        <v>19383.418669999999</v>
      </c>
      <c r="K153" s="47">
        <v>20305.820250000004</v>
      </c>
      <c r="L153" s="47"/>
      <c r="M153" s="47">
        <v>20527.23792</v>
      </c>
      <c r="N153" s="47">
        <v>21873.223100000003</v>
      </c>
      <c r="O153" s="47"/>
    </row>
    <row r="154" spans="1:15" s="4" customFormat="1" ht="15" hidden="1" customHeight="1" x14ac:dyDescent="0.25">
      <c r="A154" s="27" t="s">
        <v>4</v>
      </c>
      <c r="B154" s="28" t="s">
        <v>5</v>
      </c>
      <c r="C154" s="51"/>
      <c r="D154" s="51"/>
      <c r="E154" s="51" t="s">
        <v>141</v>
      </c>
      <c r="F154" s="47">
        <v>63800.617519999993</v>
      </c>
      <c r="G154" s="47">
        <v>66684.965000000026</v>
      </c>
      <c r="H154" s="47">
        <v>66704.445599999992</v>
      </c>
      <c r="I154" s="47">
        <v>0</v>
      </c>
      <c r="J154" s="47">
        <v>69941.091329999967</v>
      </c>
      <c r="K154" s="47">
        <v>69942.269750000007</v>
      </c>
      <c r="L154" s="47"/>
      <c r="M154" s="47">
        <v>73204.442079999993</v>
      </c>
      <c r="N154" s="47">
        <v>73227.746899999998</v>
      </c>
      <c r="O154" s="47"/>
    </row>
    <row r="155" spans="1:15" s="4" customFormat="1" x14ac:dyDescent="0.25">
      <c r="A155" s="92" t="s">
        <v>18</v>
      </c>
      <c r="B155" s="28" t="s">
        <v>8</v>
      </c>
      <c r="C155" s="51">
        <v>15823.82</v>
      </c>
      <c r="D155" s="51">
        <v>23161.4</v>
      </c>
      <c r="E155" s="51">
        <v>7799.1369999999997</v>
      </c>
      <c r="F155" s="47">
        <v>14220.729999999996</v>
      </c>
      <c r="G155" s="47">
        <v>14821.789499999992</v>
      </c>
      <c r="H155" s="47">
        <v>16497.613000000005</v>
      </c>
      <c r="I155" s="47">
        <v>16609.979658999997</v>
      </c>
      <c r="J155" s="47">
        <v>15889.398485000005</v>
      </c>
      <c r="K155" s="47">
        <v>17909.487000000001</v>
      </c>
      <c r="L155" s="47">
        <v>18053.112011600002</v>
      </c>
      <c r="M155" s="47">
        <v>16969.607010000007</v>
      </c>
      <c r="N155" s="47">
        <v>19585.866200000004</v>
      </c>
      <c r="O155" s="47">
        <v>19740.630293999988</v>
      </c>
    </row>
    <row r="156" spans="1:15" s="4" customFormat="1" hidden="1" x14ac:dyDescent="0.25">
      <c r="A156" s="27" t="s">
        <v>2</v>
      </c>
      <c r="B156" s="90"/>
      <c r="C156" s="48"/>
      <c r="D156" s="48"/>
      <c r="E156" s="47" t="s">
        <v>141</v>
      </c>
      <c r="F156" s="47"/>
      <c r="G156" s="47"/>
      <c r="H156" s="47"/>
      <c r="I156" s="47">
        <v>9940.7000000000007</v>
      </c>
      <c r="J156" s="47"/>
      <c r="K156" s="47"/>
      <c r="L156" s="47">
        <v>6257.2000000000007</v>
      </c>
      <c r="M156" s="47"/>
      <c r="N156" s="47"/>
      <c r="O156" s="47"/>
    </row>
    <row r="157" spans="1:15" s="4" customFormat="1" ht="15" hidden="1" customHeight="1" x14ac:dyDescent="0.25">
      <c r="A157" s="27" t="s">
        <v>4</v>
      </c>
      <c r="B157" s="28" t="s">
        <v>5</v>
      </c>
      <c r="C157" s="48"/>
      <c r="D157" s="48"/>
      <c r="E157" s="47" t="s">
        <v>141</v>
      </c>
      <c r="F157" s="47"/>
      <c r="G157" s="47"/>
      <c r="H157" s="47"/>
      <c r="I157" s="47">
        <v>16609.979658999997</v>
      </c>
      <c r="J157" s="47"/>
      <c r="K157" s="47"/>
      <c r="L157" s="47"/>
      <c r="M157" s="47"/>
      <c r="N157" s="47"/>
      <c r="O157" s="47"/>
    </row>
    <row r="158" spans="1:15" s="4" customFormat="1" x14ac:dyDescent="0.25">
      <c r="A158" s="27" t="s">
        <v>136</v>
      </c>
      <c r="B158" s="28" t="s">
        <v>8</v>
      </c>
      <c r="C158" s="48">
        <v>4037.97</v>
      </c>
      <c r="D158" s="48">
        <v>6450.55</v>
      </c>
      <c r="E158" s="47">
        <v>1656.797</v>
      </c>
      <c r="F158" s="47">
        <v>7824</v>
      </c>
      <c r="G158" s="47">
        <v>9883.7000000000007</v>
      </c>
      <c r="H158" s="47">
        <v>9912.2000000000007</v>
      </c>
      <c r="I158" s="47">
        <v>9940.7000000000007</v>
      </c>
      <c r="J158" s="47">
        <v>6217</v>
      </c>
      <c r="K158" s="47">
        <v>6237.1</v>
      </c>
      <c r="L158" s="47">
        <v>6257.2000000000007</v>
      </c>
      <c r="M158" s="47">
        <v>6418.4</v>
      </c>
      <c r="N158" s="47">
        <v>6439.6</v>
      </c>
      <c r="O158" s="47">
        <v>6460.8000000000011</v>
      </c>
    </row>
    <row r="159" spans="1:15" s="4" customFormat="1" hidden="1" x14ac:dyDescent="0.25">
      <c r="A159" s="20" t="s">
        <v>2</v>
      </c>
      <c r="B159" s="31"/>
      <c r="C159" s="30"/>
      <c r="D159" s="30"/>
      <c r="E159" s="30"/>
      <c r="F159" s="30"/>
      <c r="G159" s="30"/>
      <c r="H159" s="30"/>
      <c r="I159" s="30"/>
      <c r="J159" s="30"/>
      <c r="K159" s="30"/>
      <c r="L159" s="30"/>
      <c r="M159" s="30"/>
      <c r="N159" s="30"/>
      <c r="O159" s="30"/>
    </row>
    <row r="160" spans="1:15" s="4" customFormat="1" ht="21" hidden="1" customHeight="1" thickBot="1" x14ac:dyDescent="0.3">
      <c r="A160" s="20" t="s">
        <v>4</v>
      </c>
      <c r="B160" s="29" t="s">
        <v>5</v>
      </c>
      <c r="C160" s="30"/>
      <c r="D160" s="30"/>
      <c r="E160" s="30"/>
      <c r="F160" s="30"/>
      <c r="G160" s="30"/>
      <c r="H160" s="30"/>
      <c r="I160" s="30"/>
      <c r="J160" s="30"/>
      <c r="K160" s="30"/>
      <c r="L160" s="30"/>
      <c r="M160" s="30"/>
      <c r="N160" s="30"/>
      <c r="O160" s="30"/>
    </row>
    <row r="161" spans="1:15" s="4" customFormat="1" ht="18.75" x14ac:dyDescent="0.25">
      <c r="A161" s="36" t="s">
        <v>31</v>
      </c>
      <c r="B161" s="36"/>
      <c r="C161" s="66"/>
      <c r="D161" s="66"/>
      <c r="E161" s="57"/>
      <c r="F161" s="66"/>
      <c r="G161" s="66"/>
      <c r="H161" s="66"/>
      <c r="I161" s="66"/>
      <c r="J161" s="66"/>
      <c r="K161" s="66"/>
      <c r="L161" s="66"/>
      <c r="M161" s="66"/>
      <c r="N161" s="66"/>
      <c r="O161" s="66"/>
    </row>
    <row r="162" spans="1:15" s="4" customFormat="1" ht="30.75" customHeight="1" x14ac:dyDescent="0.25">
      <c r="A162" s="20" t="s">
        <v>55</v>
      </c>
      <c r="B162" s="32"/>
      <c r="C162" s="40"/>
      <c r="D162" s="40"/>
      <c r="E162" s="40"/>
      <c r="F162" s="40"/>
      <c r="G162" s="40"/>
      <c r="H162" s="40"/>
      <c r="I162" s="40"/>
      <c r="J162" s="40"/>
      <c r="K162" s="40"/>
      <c r="L162" s="40"/>
      <c r="M162" s="40"/>
      <c r="N162" s="40"/>
      <c r="O162" s="40"/>
    </row>
    <row r="163" spans="1:15" s="4" customFormat="1" x14ac:dyDescent="0.25">
      <c r="A163" s="20" t="s">
        <v>2</v>
      </c>
      <c r="B163" s="32" t="s">
        <v>8</v>
      </c>
      <c r="C163" s="41">
        <v>45026.1</v>
      </c>
      <c r="D163" s="41">
        <v>55111.7</v>
      </c>
      <c r="E163" s="40">
        <v>25982.400000000001</v>
      </c>
      <c r="F163" s="41">
        <v>70806.740000000005</v>
      </c>
      <c r="G163" s="41">
        <v>69822.53</v>
      </c>
      <c r="H163" s="41">
        <v>73709.820000000007</v>
      </c>
      <c r="I163" s="41">
        <v>75400.679999999993</v>
      </c>
      <c r="J163" s="41">
        <v>70978.789999999994</v>
      </c>
      <c r="K163" s="41">
        <v>79018.399999999994</v>
      </c>
      <c r="L163" s="41">
        <v>81856.490000000005</v>
      </c>
      <c r="M163" s="41">
        <v>72341.58</v>
      </c>
      <c r="N163" s="41">
        <v>84888.67</v>
      </c>
      <c r="O163" s="41">
        <v>89046.76</v>
      </c>
    </row>
    <row r="164" spans="1:15" s="4" customFormat="1" x14ac:dyDescent="0.25">
      <c r="A164" s="20" t="s">
        <v>4</v>
      </c>
      <c r="B164" s="32" t="s">
        <v>158</v>
      </c>
      <c r="C164" s="41">
        <v>87.1</v>
      </c>
      <c r="D164" s="41">
        <v>121.7</v>
      </c>
      <c r="E164" s="40">
        <v>114.3</v>
      </c>
      <c r="F164" s="38">
        <v>123.3</v>
      </c>
      <c r="G164" s="38">
        <v>95</v>
      </c>
      <c r="H164" s="38">
        <v>100</v>
      </c>
      <c r="I164" s="38">
        <v>102</v>
      </c>
      <c r="J164" s="38">
        <v>97</v>
      </c>
      <c r="K164" s="38">
        <v>102</v>
      </c>
      <c r="L164" s="38">
        <v>103</v>
      </c>
      <c r="M164" s="38">
        <v>98</v>
      </c>
      <c r="N164" s="38">
        <v>103</v>
      </c>
      <c r="O164" s="38">
        <v>104</v>
      </c>
    </row>
    <row r="165" spans="1:15" s="4" customFormat="1" ht="22.5" customHeight="1" x14ac:dyDescent="0.25">
      <c r="A165" s="20" t="s">
        <v>57</v>
      </c>
      <c r="B165" s="32" t="s">
        <v>22</v>
      </c>
      <c r="C165" s="38">
        <v>436.9</v>
      </c>
      <c r="D165" s="38">
        <v>438.6</v>
      </c>
      <c r="E165" s="57">
        <v>115.6</v>
      </c>
      <c r="F165" s="38">
        <v>591</v>
      </c>
      <c r="G165" s="38">
        <v>535</v>
      </c>
      <c r="H165" s="38">
        <v>567</v>
      </c>
      <c r="I165" s="38">
        <v>575</v>
      </c>
      <c r="J165" s="38">
        <v>605</v>
      </c>
      <c r="K165" s="38">
        <v>627</v>
      </c>
      <c r="L165" s="38">
        <v>635</v>
      </c>
      <c r="M165" s="38">
        <v>630</v>
      </c>
      <c r="N165" s="38">
        <v>675</v>
      </c>
      <c r="O165" s="38">
        <v>680</v>
      </c>
    </row>
    <row r="166" spans="1:15" s="4" customFormat="1" ht="19.7" customHeight="1" x14ac:dyDescent="0.2">
      <c r="A166" s="43" t="s">
        <v>155</v>
      </c>
      <c r="B166" s="43"/>
      <c r="C166" s="43"/>
      <c r="D166" s="43"/>
      <c r="E166" s="43"/>
      <c r="F166" s="88"/>
      <c r="G166" s="88"/>
      <c r="H166" s="88"/>
      <c r="I166" s="88"/>
      <c r="J166" s="88"/>
      <c r="K166" s="88"/>
      <c r="L166" s="88"/>
      <c r="M166" s="88"/>
      <c r="N166" s="88"/>
      <c r="O166" s="88"/>
    </row>
    <row r="167" spans="1:15" s="4" customFormat="1" ht="18" customHeight="1" x14ac:dyDescent="0.25">
      <c r="A167" s="100" t="s">
        <v>38</v>
      </c>
      <c r="B167" s="85" t="s">
        <v>8</v>
      </c>
      <c r="C167" s="47">
        <v>79507.7</v>
      </c>
      <c r="D167" s="47">
        <v>60887.3</v>
      </c>
      <c r="E167" s="101">
        <v>8281.9</v>
      </c>
      <c r="F167" s="47">
        <v>21479.3</v>
      </c>
      <c r="G167" s="47">
        <v>26825.4</v>
      </c>
      <c r="H167" s="47">
        <v>88078.2</v>
      </c>
      <c r="I167" s="47">
        <v>90614.8</v>
      </c>
      <c r="J167" s="47">
        <v>26060.400000000001</v>
      </c>
      <c r="K167" s="47">
        <v>90381.6</v>
      </c>
      <c r="L167" s="47">
        <v>90556.1</v>
      </c>
      <c r="M167" s="47">
        <v>32409</v>
      </c>
      <c r="N167" s="47">
        <v>92723.3</v>
      </c>
      <c r="O167" s="47">
        <v>93000.1</v>
      </c>
    </row>
    <row r="168" spans="1:15" s="4" customFormat="1" ht="30" customHeight="1" x14ac:dyDescent="0.25">
      <c r="A168" s="100" t="s">
        <v>39</v>
      </c>
      <c r="B168" s="85" t="s">
        <v>6</v>
      </c>
      <c r="C168" s="47">
        <v>70.099999999999994</v>
      </c>
      <c r="D168" s="47">
        <v>66.900000000000006</v>
      </c>
      <c r="E168" s="101">
        <v>61.6</v>
      </c>
      <c r="F168" s="47">
        <v>64.2</v>
      </c>
      <c r="G168" s="47">
        <v>64.2</v>
      </c>
      <c r="H168" s="47">
        <v>66.900000000000006</v>
      </c>
      <c r="I168" s="47">
        <v>66.900000000000006</v>
      </c>
      <c r="J168" s="47">
        <v>66.900000000000006</v>
      </c>
      <c r="K168" s="47">
        <v>70.099999999999994</v>
      </c>
      <c r="L168" s="47">
        <v>70.099999999999994</v>
      </c>
      <c r="M168" s="47">
        <v>70.099999999999994</v>
      </c>
      <c r="N168" s="47">
        <v>75.900000000000006</v>
      </c>
      <c r="O168" s="47">
        <v>75.900000000000006</v>
      </c>
    </row>
    <row r="169" spans="1:15" ht="37.5" customHeight="1" x14ac:dyDescent="0.2">
      <c r="A169" s="36" t="s">
        <v>69</v>
      </c>
      <c r="B169" s="43"/>
      <c r="C169" s="43"/>
      <c r="D169" s="43"/>
      <c r="E169" s="87"/>
      <c r="F169" s="98"/>
      <c r="G169" s="88"/>
      <c r="H169" s="88"/>
      <c r="I169" s="88"/>
      <c r="J169" s="88"/>
      <c r="K169" s="88"/>
      <c r="L169" s="88"/>
      <c r="M169" s="88"/>
      <c r="N169" s="88"/>
      <c r="O169" s="88"/>
    </row>
    <row r="170" spans="1:15" s="7" customFormat="1" ht="55.5" customHeight="1" x14ac:dyDescent="0.25">
      <c r="A170" s="81" t="s">
        <v>145</v>
      </c>
      <c r="B170" s="82" t="s">
        <v>65</v>
      </c>
      <c r="C170" s="47">
        <v>21513</v>
      </c>
      <c r="D170" s="47">
        <v>19994</v>
      </c>
      <c r="E170" s="47" t="s">
        <v>141</v>
      </c>
      <c r="F170" s="47">
        <v>19014.293999999998</v>
      </c>
      <c r="G170" s="47">
        <v>19148.197478873237</v>
      </c>
      <c r="H170" s="47">
        <v>19683.597148799996</v>
      </c>
      <c r="I170" s="47">
        <v>19774.865760000001</v>
      </c>
      <c r="J170" s="47">
        <v>19282.100957746479</v>
      </c>
      <c r="K170" s="47">
        <v>20352.839451859196</v>
      </c>
      <c r="L170" s="47">
        <v>20546.085524640002</v>
      </c>
      <c r="M170" s="47">
        <v>19416.004436619718</v>
      </c>
      <c r="N170" s="47">
        <v>21022.447869825362</v>
      </c>
      <c r="O170" s="47">
        <v>21326.836774576321</v>
      </c>
    </row>
    <row r="171" spans="1:15" s="7" customFormat="1" ht="16.5" customHeight="1" x14ac:dyDescent="0.25">
      <c r="A171" s="81"/>
      <c r="B171" s="82" t="s">
        <v>158</v>
      </c>
      <c r="C171" s="47">
        <v>97.001533050771044</v>
      </c>
      <c r="D171" s="47">
        <v>92.9391530702366</v>
      </c>
      <c r="E171" s="47" t="s">
        <v>141</v>
      </c>
      <c r="F171" s="47">
        <v>95.1</v>
      </c>
      <c r="G171" s="47">
        <v>100.70422535211267</v>
      </c>
      <c r="H171" s="47">
        <v>103.52</v>
      </c>
      <c r="I171" s="47">
        <v>104</v>
      </c>
      <c r="J171" s="47">
        <v>100.69930069930071</v>
      </c>
      <c r="K171" s="47">
        <v>103.4</v>
      </c>
      <c r="L171" s="47">
        <v>103.9</v>
      </c>
      <c r="M171" s="47">
        <v>100.69444444444444</v>
      </c>
      <c r="N171" s="47">
        <v>103.29</v>
      </c>
      <c r="O171" s="47">
        <v>103.8</v>
      </c>
    </row>
    <row r="172" spans="1:15" s="7" customFormat="1" ht="83.25" customHeight="1" x14ac:dyDescent="0.25">
      <c r="A172" s="81" t="s">
        <v>146</v>
      </c>
      <c r="B172" s="82" t="s">
        <v>14</v>
      </c>
      <c r="C172" s="47">
        <v>85.01</v>
      </c>
      <c r="D172" s="47">
        <v>74.900000000000006</v>
      </c>
      <c r="E172" s="47" t="s">
        <v>141</v>
      </c>
      <c r="F172" s="47">
        <v>67.410000000000011</v>
      </c>
      <c r="G172" s="47">
        <v>68.086948309859167</v>
      </c>
      <c r="H172" s="47">
        <v>69.985062000000013</v>
      </c>
      <c r="I172" s="47">
        <v>70.308630000000008</v>
      </c>
      <c r="J172" s="47">
        <v>68.767341660452104</v>
      </c>
      <c r="K172" s="47">
        <v>72.574509294000023</v>
      </c>
      <c r="L172" s="47">
        <v>73.261592460000017</v>
      </c>
      <c r="M172" s="47">
        <v>69.451194669186592</v>
      </c>
      <c r="N172" s="47">
        <v>75.179934177654616</v>
      </c>
      <c r="O172" s="47">
        <v>76.265317750860007</v>
      </c>
    </row>
    <row r="173" spans="1:15" s="7" customFormat="1" ht="15.75" customHeight="1" x14ac:dyDescent="0.25">
      <c r="A173" s="81"/>
      <c r="B173" s="82" t="s">
        <v>158</v>
      </c>
      <c r="C173" s="47">
        <v>96.176038013349924</v>
      </c>
      <c r="D173" s="47">
        <v>88.107281496294547</v>
      </c>
      <c r="E173" s="47" t="s">
        <v>141</v>
      </c>
      <c r="F173" s="47">
        <v>90</v>
      </c>
      <c r="G173" s="47">
        <v>101.00422535211267</v>
      </c>
      <c r="H173" s="47">
        <v>103.82</v>
      </c>
      <c r="I173" s="47">
        <v>104.3</v>
      </c>
      <c r="J173" s="47">
        <v>100.9993006993007</v>
      </c>
      <c r="K173" s="47">
        <v>103.7</v>
      </c>
      <c r="L173" s="47">
        <v>104.2</v>
      </c>
      <c r="M173" s="47">
        <v>100.99444444444444</v>
      </c>
      <c r="N173" s="47">
        <v>103.59</v>
      </c>
      <c r="O173" s="47">
        <v>104.1</v>
      </c>
    </row>
    <row r="174" spans="1:15" s="7" customFormat="1" ht="49.5" customHeight="1" x14ac:dyDescent="0.25">
      <c r="A174" s="81" t="s">
        <v>113</v>
      </c>
      <c r="B174" s="82" t="s">
        <v>3</v>
      </c>
      <c r="C174" s="47">
        <v>316.22000000000003</v>
      </c>
      <c r="D174" s="47">
        <v>309.5</v>
      </c>
      <c r="E174" s="47" t="s">
        <v>141</v>
      </c>
      <c r="F174" s="47">
        <v>275.45499999999998</v>
      </c>
      <c r="G174" s="47">
        <v>289.23938894366194</v>
      </c>
      <c r="H174" s="47">
        <v>297.546491</v>
      </c>
      <c r="I174" s="47">
        <v>300.24594999999999</v>
      </c>
      <c r="J174" s="47">
        <v>303.41009634883187</v>
      </c>
      <c r="K174" s="47">
        <v>321.64775677100005</v>
      </c>
      <c r="L174" s="47">
        <v>327.26808549999998</v>
      </c>
      <c r="M174" s="47">
        <v>317.95692485711197</v>
      </c>
      <c r="N174" s="47">
        <v>347.34741253700298</v>
      </c>
      <c r="O174" s="47">
        <v>357.04948128049995</v>
      </c>
    </row>
    <row r="175" spans="1:15" s="7" customFormat="1" ht="15.75" customHeight="1" x14ac:dyDescent="0.25">
      <c r="A175" s="83" t="s">
        <v>68</v>
      </c>
      <c r="B175" s="82" t="s">
        <v>158</v>
      </c>
      <c r="C175" s="47">
        <v>112.38582649180795</v>
      </c>
      <c r="D175" s="47">
        <v>97.874897223452024</v>
      </c>
      <c r="E175" s="47" t="s">
        <v>141</v>
      </c>
      <c r="F175" s="47">
        <v>89</v>
      </c>
      <c r="G175" s="47">
        <v>105.00422535211267</v>
      </c>
      <c r="H175" s="47">
        <v>108.02</v>
      </c>
      <c r="I175" s="47">
        <v>109</v>
      </c>
      <c r="J175" s="47">
        <v>104.89930069930071</v>
      </c>
      <c r="K175" s="47">
        <v>108.10000000000001</v>
      </c>
      <c r="L175" s="47">
        <v>109</v>
      </c>
      <c r="M175" s="47">
        <v>104.79444444444444</v>
      </c>
      <c r="N175" s="47">
        <v>107.99000000000001</v>
      </c>
      <c r="O175" s="47">
        <v>109.1</v>
      </c>
    </row>
    <row r="176" spans="1:15" ht="21" customHeight="1" x14ac:dyDescent="0.2">
      <c r="A176" s="36" t="s">
        <v>33</v>
      </c>
      <c r="B176" s="36"/>
      <c r="C176" s="36"/>
      <c r="D176" s="36"/>
      <c r="E176" s="36"/>
      <c r="F176" s="70"/>
      <c r="G176" s="70"/>
      <c r="H176" s="70"/>
      <c r="I176" s="70"/>
      <c r="J176" s="70"/>
      <c r="K176" s="70"/>
      <c r="L176" s="70"/>
      <c r="M176" s="70"/>
      <c r="N176" s="70"/>
      <c r="O176" s="70"/>
    </row>
    <row r="177" spans="1:17" ht="18.75" customHeight="1" x14ac:dyDescent="0.25">
      <c r="A177" s="20" t="s">
        <v>63</v>
      </c>
      <c r="B177" s="32" t="s">
        <v>13</v>
      </c>
      <c r="C177" s="38">
        <v>321.10000000000002</v>
      </c>
      <c r="D177" s="38">
        <v>315.60000000000002</v>
      </c>
      <c r="E177" s="76">
        <v>143.30000000000001</v>
      </c>
      <c r="F177" s="38">
        <v>281.67</v>
      </c>
      <c r="G177" s="57">
        <v>306.85000000000002</v>
      </c>
      <c r="H177" s="57">
        <v>318.20000000000005</v>
      </c>
      <c r="I177" s="57">
        <v>329.55</v>
      </c>
      <c r="J177" s="57">
        <v>323.03240000000005</v>
      </c>
      <c r="K177" s="57">
        <v>339.15</v>
      </c>
      <c r="L177" s="57">
        <v>355.26760000000002</v>
      </c>
      <c r="M177" s="57">
        <v>341.34000000000003</v>
      </c>
      <c r="N177" s="57">
        <v>359.07000000000005</v>
      </c>
      <c r="O177" s="57">
        <v>376.8</v>
      </c>
    </row>
    <row r="178" spans="1:17" ht="15.75" customHeight="1" x14ac:dyDescent="0.25">
      <c r="A178" s="20"/>
      <c r="B178" s="32" t="s">
        <v>158</v>
      </c>
      <c r="C178" s="38">
        <v>125.6</v>
      </c>
      <c r="D178" s="38">
        <v>98.3</v>
      </c>
      <c r="E178" s="57">
        <v>90.8</v>
      </c>
      <c r="F178" s="38">
        <f>F177/D177*100</f>
        <v>89.249049429657788</v>
      </c>
      <c r="G178" s="76">
        <f>G177/F177*100</f>
        <v>108.93953917705117</v>
      </c>
      <c r="H178" s="76">
        <f>H177/F177*100</f>
        <v>112.96907728902616</v>
      </c>
      <c r="I178" s="76">
        <f t="shared" ref="I178:O178" si="0">I177/F177*100</f>
        <v>116.99861540100116</v>
      </c>
      <c r="J178" s="76">
        <f t="shared" si="0"/>
        <v>105.27371679973929</v>
      </c>
      <c r="K178" s="76">
        <f t="shared" si="0"/>
        <v>106.58390949088621</v>
      </c>
      <c r="L178" s="76">
        <f t="shared" si="0"/>
        <v>107.80385373994841</v>
      </c>
      <c r="M178" s="76">
        <f t="shared" si="0"/>
        <v>105.66741911956818</v>
      </c>
      <c r="N178" s="76">
        <f t="shared" si="0"/>
        <v>105.87350729765592</v>
      </c>
      <c r="O178" s="76">
        <f t="shared" si="0"/>
        <v>106.06089606820323</v>
      </c>
    </row>
    <row r="179" spans="1:17" ht="16.5" customHeight="1" x14ac:dyDescent="0.25">
      <c r="A179" s="20" t="s">
        <v>64</v>
      </c>
      <c r="B179" s="32" t="s">
        <v>13</v>
      </c>
      <c r="C179" s="38">
        <v>325.5</v>
      </c>
      <c r="D179" s="38">
        <v>387.5</v>
      </c>
      <c r="E179" s="76">
        <v>146.19999999999999</v>
      </c>
      <c r="F179" s="38">
        <v>308.24</v>
      </c>
      <c r="G179" s="77">
        <v>331.90600000000006</v>
      </c>
      <c r="H179" s="77">
        <v>339.19</v>
      </c>
      <c r="I179" s="77">
        <v>346.47399999999999</v>
      </c>
      <c r="J179" s="77">
        <v>348.06000000000006</v>
      </c>
      <c r="K179" s="77">
        <v>356.34000000000003</v>
      </c>
      <c r="L179" s="77">
        <v>364.62</v>
      </c>
      <c r="M179" s="77">
        <v>364.94</v>
      </c>
      <c r="N179" s="77">
        <v>375.1</v>
      </c>
      <c r="O179" s="77">
        <v>385.26</v>
      </c>
    </row>
    <row r="180" spans="1:17" ht="15.75" customHeight="1" x14ac:dyDescent="0.25">
      <c r="A180" s="20"/>
      <c r="B180" s="32" t="s">
        <v>158</v>
      </c>
      <c r="C180" s="78">
        <v>102</v>
      </c>
      <c r="D180" s="78">
        <v>119</v>
      </c>
      <c r="E180" s="79">
        <v>76.8</v>
      </c>
      <c r="F180" s="78">
        <f>F179/D179*100</f>
        <v>79.545806451612904</v>
      </c>
      <c r="G180" s="76">
        <f>G179/F179*100</f>
        <v>107.6777835452894</v>
      </c>
      <c r="H180" s="76">
        <f>H179/F179*100</f>
        <v>110.04087723851544</v>
      </c>
      <c r="I180" s="76">
        <f t="shared" ref="I180:O180" si="1">I179/F179*100</f>
        <v>112.4039709317415</v>
      </c>
      <c r="J180" s="76">
        <f t="shared" si="1"/>
        <v>104.86704066814099</v>
      </c>
      <c r="K180" s="76">
        <f t="shared" si="1"/>
        <v>105.05616321235887</v>
      </c>
      <c r="L180" s="76">
        <f t="shared" si="1"/>
        <v>105.2373338259148</v>
      </c>
      <c r="M180" s="76">
        <f t="shared" si="1"/>
        <v>104.84973855082455</v>
      </c>
      <c r="N180" s="76">
        <f t="shared" si="1"/>
        <v>105.26463489925352</v>
      </c>
      <c r="O180" s="76">
        <f t="shared" si="1"/>
        <v>105.66068783939444</v>
      </c>
    </row>
    <row r="181" spans="1:17" ht="18" customHeight="1" x14ac:dyDescent="0.2">
      <c r="A181" s="36" t="s">
        <v>26</v>
      </c>
      <c r="B181" s="36"/>
      <c r="C181" s="36"/>
      <c r="D181" s="36"/>
      <c r="E181" s="36"/>
      <c r="F181" s="70"/>
      <c r="G181" s="70"/>
      <c r="H181" s="70"/>
      <c r="I181" s="70"/>
      <c r="J181" s="70"/>
      <c r="K181" s="70"/>
      <c r="L181" s="70"/>
      <c r="M181" s="70"/>
      <c r="N181" s="70"/>
      <c r="O181" s="70"/>
    </row>
    <row r="182" spans="1:17" s="4" customFormat="1" ht="22.5" x14ac:dyDescent="0.25">
      <c r="A182" s="69" t="s">
        <v>23</v>
      </c>
      <c r="B182" s="32" t="s">
        <v>163</v>
      </c>
      <c r="C182" s="57">
        <v>104.5</v>
      </c>
      <c r="D182" s="57">
        <v>103.8</v>
      </c>
      <c r="E182" s="57">
        <v>102.5</v>
      </c>
      <c r="F182" s="57">
        <v>103.9</v>
      </c>
      <c r="G182" s="57">
        <v>104.3</v>
      </c>
      <c r="H182" s="57">
        <v>104.1</v>
      </c>
      <c r="I182" s="57">
        <v>103.8</v>
      </c>
      <c r="J182" s="57">
        <v>104.2</v>
      </c>
      <c r="K182" s="57">
        <v>104</v>
      </c>
      <c r="L182" s="57">
        <v>103.7</v>
      </c>
      <c r="M182" s="57">
        <v>104.1</v>
      </c>
      <c r="N182" s="57">
        <v>104</v>
      </c>
      <c r="O182" s="57">
        <v>103.9</v>
      </c>
      <c r="P182" s="2"/>
      <c r="Q182" s="2"/>
    </row>
    <row r="183" spans="1:17" s="4" customFormat="1" ht="45" x14ac:dyDescent="0.25">
      <c r="A183" s="69"/>
      <c r="B183" s="32" t="s">
        <v>161</v>
      </c>
      <c r="C183" s="57">
        <v>103</v>
      </c>
      <c r="D183" s="57">
        <v>105.1</v>
      </c>
      <c r="E183" s="57">
        <v>103.4</v>
      </c>
      <c r="F183" s="57">
        <v>103.6</v>
      </c>
      <c r="G183" s="57">
        <v>103.7</v>
      </c>
      <c r="H183" s="57">
        <v>103.4</v>
      </c>
      <c r="I183" s="57">
        <v>103.2</v>
      </c>
      <c r="J183" s="57">
        <v>104.3</v>
      </c>
      <c r="K183" s="57">
        <v>104.1</v>
      </c>
      <c r="L183" s="57">
        <v>103.9</v>
      </c>
      <c r="M183" s="57">
        <v>104</v>
      </c>
      <c r="N183" s="57">
        <v>104</v>
      </c>
      <c r="O183" s="57">
        <v>103.7</v>
      </c>
    </row>
    <row r="184" spans="1:17" s="53" customFormat="1" ht="19.5" customHeight="1" x14ac:dyDescent="0.25">
      <c r="A184" s="69" t="s">
        <v>56</v>
      </c>
      <c r="B184" s="32"/>
      <c r="C184" s="57"/>
      <c r="D184" s="57"/>
      <c r="E184" s="57"/>
      <c r="F184" s="57"/>
      <c r="G184" s="57"/>
      <c r="H184" s="57"/>
      <c r="I184" s="57"/>
      <c r="J184" s="57"/>
      <c r="K184" s="57"/>
      <c r="L184" s="57"/>
      <c r="M184" s="57"/>
      <c r="N184" s="57"/>
      <c r="O184" s="57"/>
    </row>
    <row r="185" spans="1:17" s="4" customFormat="1" x14ac:dyDescent="0.25">
      <c r="A185" s="20" t="s">
        <v>2</v>
      </c>
      <c r="B185" s="32" t="s">
        <v>8</v>
      </c>
      <c r="C185" s="40">
        <v>158537.5</v>
      </c>
      <c r="D185" s="40">
        <v>171424.5</v>
      </c>
      <c r="E185" s="57">
        <v>85601.1</v>
      </c>
      <c r="F185" s="57">
        <v>174787.20000000001</v>
      </c>
      <c r="G185" s="57">
        <v>181260.6</v>
      </c>
      <c r="H185" s="57">
        <v>184338.9</v>
      </c>
      <c r="I185" s="57">
        <v>184701.1</v>
      </c>
      <c r="J185" s="57">
        <v>191343</v>
      </c>
      <c r="K185" s="57">
        <v>195358.7</v>
      </c>
      <c r="L185" s="57">
        <v>197854.8</v>
      </c>
      <c r="M185" s="57">
        <v>203175.7</v>
      </c>
      <c r="N185" s="57">
        <v>208455.6</v>
      </c>
      <c r="O185" s="57">
        <v>211738.2</v>
      </c>
    </row>
    <row r="186" spans="1:17" s="4" customFormat="1" ht="17.25" customHeight="1" x14ac:dyDescent="0.25">
      <c r="A186" s="20" t="s">
        <v>4</v>
      </c>
      <c r="B186" s="32" t="s">
        <v>158</v>
      </c>
      <c r="C186" s="40">
        <v>104.4</v>
      </c>
      <c r="D186" s="40">
        <v>103.4</v>
      </c>
      <c r="E186" s="57">
        <v>102.3</v>
      </c>
      <c r="F186" s="57">
        <v>98.8</v>
      </c>
      <c r="G186" s="57">
        <v>100.1</v>
      </c>
      <c r="H186" s="57">
        <v>101.8</v>
      </c>
      <c r="I186" s="57">
        <v>102</v>
      </c>
      <c r="J186" s="57">
        <v>101.6</v>
      </c>
      <c r="K186" s="57">
        <v>102</v>
      </c>
      <c r="L186" s="57">
        <v>103.2</v>
      </c>
      <c r="M186" s="57">
        <v>102.1</v>
      </c>
      <c r="N186" s="57">
        <v>102.6</v>
      </c>
      <c r="O186" s="57">
        <v>103</v>
      </c>
    </row>
    <row r="187" spans="1:17" s="4" customFormat="1" ht="17.25" customHeight="1" x14ac:dyDescent="0.25">
      <c r="A187" s="69" t="s">
        <v>29</v>
      </c>
      <c r="B187" s="32"/>
      <c r="C187" s="57"/>
      <c r="D187" s="57"/>
      <c r="E187" s="57"/>
      <c r="F187" s="57"/>
      <c r="G187" s="57"/>
      <c r="H187" s="57"/>
      <c r="I187" s="57"/>
      <c r="J187" s="57"/>
      <c r="K187" s="57"/>
      <c r="L187" s="57"/>
      <c r="M187" s="57"/>
      <c r="N187" s="57"/>
      <c r="O187" s="57"/>
    </row>
    <row r="188" spans="1:17" s="4" customFormat="1" x14ac:dyDescent="0.25">
      <c r="A188" s="20" t="s">
        <v>2</v>
      </c>
      <c r="B188" s="32" t="s">
        <v>8</v>
      </c>
      <c r="C188" s="40">
        <v>51909.5</v>
      </c>
      <c r="D188" s="40">
        <v>55160.4</v>
      </c>
      <c r="E188" s="57">
        <v>25281.1</v>
      </c>
      <c r="F188" s="57">
        <v>50974.400000000001</v>
      </c>
      <c r="G188" s="57">
        <v>53180.6</v>
      </c>
      <c r="H188" s="57">
        <v>55133.9</v>
      </c>
      <c r="I188" s="57">
        <v>55716.4</v>
      </c>
      <c r="J188" s="57">
        <v>55529</v>
      </c>
      <c r="K188" s="57">
        <v>58943.199999999997</v>
      </c>
      <c r="L188" s="57">
        <v>60262.8</v>
      </c>
      <c r="M188" s="57">
        <v>58270</v>
      </c>
      <c r="N188" s="57">
        <v>62710.8</v>
      </c>
      <c r="O188" s="57">
        <v>64804.5</v>
      </c>
    </row>
    <row r="189" spans="1:17" s="4" customFormat="1" ht="19.5" customHeight="1" x14ac:dyDescent="0.25">
      <c r="A189" s="20" t="s">
        <v>4</v>
      </c>
      <c r="B189" s="32" t="s">
        <v>158</v>
      </c>
      <c r="C189" s="40">
        <v>100.3</v>
      </c>
      <c r="D189" s="40">
        <v>99.9</v>
      </c>
      <c r="E189" s="57">
        <v>86.2</v>
      </c>
      <c r="F189" s="57">
        <v>89.2</v>
      </c>
      <c r="G189" s="57">
        <v>100.8</v>
      </c>
      <c r="H189" s="57">
        <v>104.1</v>
      </c>
      <c r="I189" s="57">
        <v>105.2</v>
      </c>
      <c r="J189" s="57">
        <v>100.4</v>
      </c>
      <c r="K189" s="57">
        <v>102.6</v>
      </c>
      <c r="L189" s="57">
        <v>103.9</v>
      </c>
      <c r="M189" s="57">
        <v>100.9</v>
      </c>
      <c r="N189" s="57">
        <v>102.3</v>
      </c>
      <c r="O189" s="57">
        <v>103.5</v>
      </c>
    </row>
    <row r="190" spans="1:17" ht="16.5" customHeight="1" x14ac:dyDescent="0.2">
      <c r="A190" s="108" t="s">
        <v>32</v>
      </c>
      <c r="B190" s="108"/>
      <c r="C190" s="108"/>
      <c r="D190" s="108"/>
      <c r="E190" s="108"/>
      <c r="F190" s="70"/>
      <c r="G190" s="70"/>
      <c r="H190" s="70"/>
      <c r="I190" s="70"/>
      <c r="J190" s="70"/>
      <c r="K190" s="70"/>
      <c r="L190" s="70"/>
      <c r="M190" s="70"/>
      <c r="N190" s="70"/>
      <c r="O190" s="70"/>
    </row>
    <row r="191" spans="1:17" x14ac:dyDescent="0.25">
      <c r="A191" s="20" t="s">
        <v>126</v>
      </c>
      <c r="B191" s="32" t="s">
        <v>21</v>
      </c>
      <c r="C191" s="57">
        <v>508.7</v>
      </c>
      <c r="D191" s="57">
        <v>501.6</v>
      </c>
      <c r="E191" s="57" t="s">
        <v>141</v>
      </c>
      <c r="F191" s="57">
        <v>496.0189151599443</v>
      </c>
      <c r="G191" s="57">
        <v>496.19163869392742</v>
      </c>
      <c r="H191" s="57">
        <v>500.90236439499296</v>
      </c>
      <c r="I191" s="57">
        <v>501.4</v>
      </c>
      <c r="J191" s="57">
        <v>499.23335132978104</v>
      </c>
      <c r="K191" s="57">
        <v>504.39054242002771</v>
      </c>
      <c r="L191" s="57">
        <v>505.3</v>
      </c>
      <c r="M191" s="57">
        <v>500.60702800403749</v>
      </c>
      <c r="N191" s="57">
        <v>507.18108484005552</v>
      </c>
      <c r="O191" s="57">
        <v>508.4</v>
      </c>
    </row>
    <row r="192" spans="1:17" ht="31.5" x14ac:dyDescent="0.25">
      <c r="A192" s="20" t="s">
        <v>147</v>
      </c>
      <c r="B192" s="32" t="s">
        <v>21</v>
      </c>
      <c r="C192" s="57">
        <v>7</v>
      </c>
      <c r="D192" s="57">
        <v>6.1</v>
      </c>
      <c r="E192" s="57">
        <v>20.850999999999999</v>
      </c>
      <c r="F192" s="57">
        <v>22</v>
      </c>
      <c r="G192" s="57">
        <v>18.2</v>
      </c>
      <c r="H192" s="57">
        <v>17.100000000000001</v>
      </c>
      <c r="I192" s="57">
        <v>16.100000000000001</v>
      </c>
      <c r="J192" s="57">
        <v>15.5</v>
      </c>
      <c r="K192" s="57">
        <v>13.9</v>
      </c>
      <c r="L192" s="57">
        <v>12.5</v>
      </c>
      <c r="M192" s="57">
        <v>10.1</v>
      </c>
      <c r="N192" s="57">
        <v>9.6</v>
      </c>
      <c r="O192" s="57">
        <v>9.1</v>
      </c>
    </row>
    <row r="193" spans="1:15" ht="47.25" x14ac:dyDescent="0.25">
      <c r="A193" s="20" t="s">
        <v>148</v>
      </c>
      <c r="B193" s="32" t="s">
        <v>6</v>
      </c>
      <c r="C193" s="57">
        <v>1.32</v>
      </c>
      <c r="D193" s="57">
        <v>1.1000000000000001</v>
      </c>
      <c r="E193" s="57">
        <v>3.9</v>
      </c>
      <c r="F193" s="57">
        <v>4</v>
      </c>
      <c r="G193" s="57">
        <v>3.4</v>
      </c>
      <c r="H193" s="57">
        <v>3.2</v>
      </c>
      <c r="I193" s="57">
        <v>3.1</v>
      </c>
      <c r="J193" s="57">
        <v>2.9</v>
      </c>
      <c r="K193" s="57">
        <v>2.6</v>
      </c>
      <c r="L193" s="57">
        <v>2.4</v>
      </c>
      <c r="M193" s="57">
        <v>1.9</v>
      </c>
      <c r="N193" s="57">
        <v>1.8</v>
      </c>
      <c r="O193" s="57">
        <v>1.7</v>
      </c>
    </row>
    <row r="194" spans="1:15" x14ac:dyDescent="0.25">
      <c r="A194" s="20" t="s">
        <v>149</v>
      </c>
      <c r="B194" s="32" t="s">
        <v>6</v>
      </c>
      <c r="C194" s="94">
        <v>6.3</v>
      </c>
      <c r="D194" s="94">
        <v>5.5</v>
      </c>
      <c r="E194" s="94" t="s">
        <v>141</v>
      </c>
      <c r="F194" s="94">
        <v>7</v>
      </c>
      <c r="G194" s="94">
        <v>7.2</v>
      </c>
      <c r="H194" s="94">
        <v>6.8</v>
      </c>
      <c r="I194" s="94">
        <v>6.7</v>
      </c>
      <c r="J194" s="94">
        <v>7.1</v>
      </c>
      <c r="K194" s="94">
        <v>6.2</v>
      </c>
      <c r="L194" s="94">
        <v>6.1</v>
      </c>
      <c r="M194" s="94">
        <v>6.8</v>
      </c>
      <c r="N194" s="94">
        <v>5.9</v>
      </c>
      <c r="O194" s="94">
        <v>5.8</v>
      </c>
    </row>
    <row r="195" spans="1:15" s="7" customFormat="1" ht="18.75" customHeight="1" x14ac:dyDescent="0.2">
      <c r="A195" s="108" t="s">
        <v>115</v>
      </c>
      <c r="B195" s="108"/>
      <c r="C195" s="108"/>
      <c r="D195" s="108"/>
      <c r="E195" s="108"/>
      <c r="F195" s="95"/>
      <c r="G195" s="95"/>
      <c r="H195" s="95"/>
      <c r="I195" s="95"/>
      <c r="J195" s="95"/>
      <c r="K195" s="95"/>
      <c r="L195" s="95"/>
      <c r="M195" s="95"/>
      <c r="N195" s="95"/>
      <c r="O195" s="95"/>
    </row>
    <row r="196" spans="1:15" ht="33.75" x14ac:dyDescent="0.25">
      <c r="A196" s="96" t="s">
        <v>116</v>
      </c>
      <c r="B196" s="32" t="s">
        <v>137</v>
      </c>
      <c r="C196" s="97">
        <v>108.5</v>
      </c>
      <c r="D196" s="97">
        <v>103.4</v>
      </c>
      <c r="E196" s="40">
        <v>101.8</v>
      </c>
      <c r="F196" s="57">
        <v>93.7</v>
      </c>
      <c r="G196" s="57">
        <v>100.3</v>
      </c>
      <c r="H196" s="57">
        <v>101.6</v>
      </c>
      <c r="I196" s="57">
        <v>101.9</v>
      </c>
      <c r="J196" s="57">
        <v>100</v>
      </c>
      <c r="K196" s="57">
        <v>101.5</v>
      </c>
      <c r="L196" s="57">
        <v>102.4</v>
      </c>
      <c r="M196" s="57">
        <v>100</v>
      </c>
      <c r="N196" s="57">
        <v>102</v>
      </c>
      <c r="O196" s="57">
        <v>102.9</v>
      </c>
    </row>
    <row r="197" spans="1:15" ht="31.5" x14ac:dyDescent="0.25">
      <c r="A197" s="20" t="s">
        <v>117</v>
      </c>
      <c r="B197" s="32" t="s">
        <v>43</v>
      </c>
      <c r="C197" s="97">
        <v>41900.9</v>
      </c>
      <c r="D197" s="97">
        <v>45525.9</v>
      </c>
      <c r="E197" s="57">
        <v>46858.3</v>
      </c>
      <c r="F197" s="57">
        <v>44207.4</v>
      </c>
      <c r="G197" s="94">
        <v>45988.3</v>
      </c>
      <c r="H197" s="94">
        <v>46422.9</v>
      </c>
      <c r="I197" s="94">
        <v>46498.7</v>
      </c>
      <c r="J197" s="94">
        <v>47945.8</v>
      </c>
      <c r="K197" s="94">
        <v>49066.3</v>
      </c>
      <c r="L197" s="94">
        <v>49451.3</v>
      </c>
      <c r="M197" s="94">
        <v>49840.5</v>
      </c>
      <c r="N197" s="94">
        <v>52040.7</v>
      </c>
      <c r="O197" s="94">
        <v>52772.800000000003</v>
      </c>
    </row>
    <row r="198" spans="1:15" ht="33.75" customHeight="1" x14ac:dyDescent="0.25">
      <c r="A198" s="20" t="s">
        <v>118</v>
      </c>
      <c r="B198" s="32" t="s">
        <v>162</v>
      </c>
      <c r="C198" s="97">
        <v>97.8</v>
      </c>
      <c r="D198" s="97">
        <v>98.7</v>
      </c>
      <c r="E198" s="94">
        <v>99.1</v>
      </c>
      <c r="F198" s="40">
        <v>95.6</v>
      </c>
      <c r="G198" s="40">
        <v>99.7</v>
      </c>
      <c r="H198" s="40">
        <v>101.1</v>
      </c>
      <c r="I198" s="40">
        <v>102.7</v>
      </c>
      <c r="J198" s="40">
        <v>99.3</v>
      </c>
      <c r="K198" s="40">
        <v>101.4</v>
      </c>
      <c r="L198" s="40">
        <v>102.3</v>
      </c>
      <c r="M198" s="40">
        <v>100.3</v>
      </c>
      <c r="N198" s="40">
        <v>102.3</v>
      </c>
      <c r="O198" s="40">
        <v>103.6</v>
      </c>
    </row>
    <row r="199" spans="1:15" ht="31.5" x14ac:dyDescent="0.25">
      <c r="A199" s="20" t="s">
        <v>119</v>
      </c>
      <c r="B199" s="32" t="s">
        <v>138</v>
      </c>
      <c r="C199" s="97">
        <v>14.7</v>
      </c>
      <c r="D199" s="97">
        <v>14.8</v>
      </c>
      <c r="E199" s="94" t="s">
        <v>141</v>
      </c>
      <c r="F199" s="40">
        <v>14.9</v>
      </c>
      <c r="G199" s="57">
        <v>14.7</v>
      </c>
      <c r="H199" s="57">
        <v>14.3</v>
      </c>
      <c r="I199" s="40">
        <v>14.1</v>
      </c>
      <c r="J199" s="57">
        <v>13.8</v>
      </c>
      <c r="K199" s="57">
        <v>12.8</v>
      </c>
      <c r="L199" s="57">
        <v>12.4</v>
      </c>
      <c r="M199" s="57">
        <v>12.9</v>
      </c>
      <c r="N199" s="57">
        <v>11.4</v>
      </c>
      <c r="O199" s="57">
        <v>10.6</v>
      </c>
    </row>
    <row r="200" spans="1:15" ht="31.5" x14ac:dyDescent="0.25">
      <c r="A200" s="20" t="s">
        <v>42</v>
      </c>
      <c r="B200" s="34" t="s">
        <v>43</v>
      </c>
      <c r="C200" s="97">
        <v>10906.5</v>
      </c>
      <c r="D200" s="97">
        <v>11465</v>
      </c>
      <c r="E200" s="94">
        <v>12218</v>
      </c>
      <c r="F200" s="40">
        <v>11824.9</v>
      </c>
      <c r="G200" s="40">
        <v>12226.8</v>
      </c>
      <c r="H200" s="40">
        <v>12197.5</v>
      </c>
      <c r="I200" s="40">
        <v>12167.8</v>
      </c>
      <c r="J200" s="57">
        <v>12682.1</v>
      </c>
      <c r="K200" s="57">
        <v>12618.5</v>
      </c>
      <c r="L200" s="57">
        <v>12498.5</v>
      </c>
      <c r="M200" s="57">
        <v>13127.6</v>
      </c>
      <c r="N200" s="57">
        <v>13041.5</v>
      </c>
      <c r="O200" s="57">
        <v>12919.6</v>
      </c>
    </row>
    <row r="201" spans="1:15" ht="19.5" customHeight="1" x14ac:dyDescent="0.2">
      <c r="A201" s="108" t="s">
        <v>120</v>
      </c>
      <c r="B201" s="108"/>
      <c r="C201" s="108"/>
      <c r="D201" s="108"/>
      <c r="E201" s="108"/>
      <c r="F201" s="70"/>
      <c r="G201" s="70"/>
      <c r="H201" s="70"/>
      <c r="I201" s="70"/>
      <c r="J201" s="70"/>
      <c r="K201" s="70"/>
      <c r="L201" s="70"/>
      <c r="M201" s="70"/>
      <c r="N201" s="70"/>
      <c r="O201" s="70"/>
    </row>
    <row r="202" spans="1:15" ht="47.25" x14ac:dyDescent="0.25">
      <c r="A202" s="20" t="s">
        <v>121</v>
      </c>
      <c r="B202" s="32" t="s">
        <v>122</v>
      </c>
      <c r="C202" s="57">
        <v>24.5</v>
      </c>
      <c r="D202" s="57">
        <v>24.9</v>
      </c>
      <c r="E202" s="97" t="s">
        <v>141</v>
      </c>
      <c r="F202" s="57">
        <v>25.5</v>
      </c>
      <c r="G202" s="57">
        <v>25.9</v>
      </c>
      <c r="H202" s="57">
        <v>25.9</v>
      </c>
      <c r="I202" s="57">
        <v>25.9</v>
      </c>
      <c r="J202" s="57">
        <v>26.4</v>
      </c>
      <c r="K202" s="57">
        <v>26.4</v>
      </c>
      <c r="L202" s="57">
        <v>26.4</v>
      </c>
      <c r="M202" s="57">
        <v>27</v>
      </c>
      <c r="N202" s="57">
        <v>27</v>
      </c>
      <c r="O202" s="57">
        <v>27</v>
      </c>
    </row>
    <row r="203" spans="1:15" x14ac:dyDescent="0.25">
      <c r="A203" s="12" t="s">
        <v>77</v>
      </c>
      <c r="B203" s="8"/>
      <c r="C203" s="8"/>
      <c r="D203" s="8"/>
      <c r="E203" s="15"/>
      <c r="F203" s="8"/>
      <c r="G203" s="8"/>
      <c r="H203" s="8"/>
      <c r="I203" s="8"/>
      <c r="J203" s="8"/>
      <c r="K203" s="8"/>
      <c r="L203" s="8"/>
      <c r="M203" s="8"/>
      <c r="N203" s="8"/>
      <c r="O203" s="9"/>
    </row>
    <row r="204" spans="1:15" ht="11.25" customHeight="1" x14ac:dyDescent="0.25">
      <c r="A204" s="13" t="s">
        <v>127</v>
      </c>
      <c r="B204" s="8"/>
      <c r="C204" s="8"/>
      <c r="D204" s="8"/>
      <c r="E204" s="15"/>
      <c r="F204" s="8"/>
      <c r="G204" s="8"/>
      <c r="H204" s="8"/>
      <c r="I204" s="8"/>
      <c r="J204" s="8"/>
      <c r="K204" s="8"/>
      <c r="L204" s="8"/>
      <c r="M204" s="8"/>
      <c r="N204" s="8"/>
      <c r="O204" s="9"/>
    </row>
    <row r="205" spans="1:15" x14ac:dyDescent="0.25">
      <c r="A205" s="10"/>
      <c r="B205" s="8"/>
      <c r="C205" s="11"/>
      <c r="D205" s="11"/>
      <c r="E205" s="15"/>
      <c r="F205" s="10"/>
      <c r="G205" s="10"/>
      <c r="H205" s="10"/>
      <c r="I205" s="10"/>
      <c r="J205" s="10"/>
      <c r="K205" s="10"/>
      <c r="L205" s="10"/>
      <c r="M205" s="10"/>
      <c r="N205" s="10"/>
    </row>
    <row r="206" spans="1:15" x14ac:dyDescent="0.25">
      <c r="A206" s="10"/>
      <c r="B206" s="8"/>
      <c r="C206" s="10"/>
      <c r="D206" s="10"/>
      <c r="E206" s="15"/>
      <c r="F206" s="10"/>
      <c r="G206" s="10"/>
      <c r="H206" s="10"/>
      <c r="I206" s="10"/>
      <c r="J206" s="10"/>
      <c r="K206" s="10"/>
      <c r="L206" s="10"/>
      <c r="M206" s="10"/>
      <c r="N206" s="10"/>
    </row>
  </sheetData>
  <sheetProtection selectLockedCells="1"/>
  <customSheetViews>
    <customSheetView guid="{235932D5-F8C1-4926-97B0-FB061C361347}" scale="87" showPageBreaks="1" fitToPage="1" printArea="1" hiddenRows="1" view="pageBreakPreview">
      <pane xSplit="2" ySplit="4" topLeftCell="C5" activePane="bottomRight" state="frozen"/>
      <selection pane="bottomRight" activeCell="F13" sqref="F13"/>
      <rowBreaks count="3" manualBreakCount="3">
        <brk id="26" max="16383" man="1"/>
        <brk id="53" max="16383" man="1"/>
        <brk id="79" max="16383" man="1"/>
      </rowBreaks>
      <pageMargins left="0.78740157480314965" right="0.78740157480314965" top="1.1811023622047245" bottom="0.39370078740157483" header="0.19685039370078741" footer="0.15748031496062992"/>
      <printOptions horizontalCentered="1"/>
      <pageSetup paperSize="9" scale="68" firstPageNumber="79" fitToHeight="10" orientation="landscape" useFirstPageNumber="1" r:id="rId1"/>
      <headerFooter alignWithMargins="0">
        <oddFooter>&amp;R&amp;P</oddFooter>
      </headerFooter>
    </customSheetView>
  </customSheetViews>
  <mergeCells count="11">
    <mergeCell ref="A201:E201"/>
    <mergeCell ref="A195:E195"/>
    <mergeCell ref="A190:E190"/>
    <mergeCell ref="L1:O1"/>
    <mergeCell ref="M4:O4"/>
    <mergeCell ref="A3:O3"/>
    <mergeCell ref="A4:A5"/>
    <mergeCell ref="B4:B5"/>
    <mergeCell ref="G4:I4"/>
    <mergeCell ref="J4:L4"/>
    <mergeCell ref="J2:O2"/>
  </mergeCells>
  <phoneticPr fontId="7" type="noConversion"/>
  <dataValidations count="2">
    <dataValidation type="decimal" allowBlank="1" showInputMessage="1" showErrorMessage="1" errorTitle="Вводить можно только числа!" error="Ошибка ввода данных, см. методические рекомендации Раздел 1." sqref="G197:O197 J192:O193 G63:O64 I65:O65 C65:D65 C192:D193 C85:D85 C82:D82 C78:D78">
      <formula1>0</formula1>
      <formula2>9.99999999999999E+132</formula2>
    </dataValidation>
    <dataValidation type="decimal" showInputMessage="1" showErrorMessage="1" errorTitle="Ошибка!" error="Ошибка ввода данных, см. методические рекомендации Раздел 1." sqref="C196:D196">
      <formula1>SUM(C198:C200)</formula1>
      <formula2>9.99999999999999E+71</formula2>
    </dataValidation>
  </dataValidations>
  <printOptions horizontalCentered="1"/>
  <pageMargins left="0.23622047244094491" right="0.23622047244094491" top="0.74803149606299213" bottom="0.35433070866141736" header="0.11811023622047245" footer="0"/>
  <pageSetup paperSize="9" scale="55" firstPageNumber="106" fitToHeight="6" orientation="landscape"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Лист5</vt:lpstr>
      <vt:lpstr>Лист1</vt:lpstr>
      <vt:lpstr>Лист5!Заголовки_для_печати</vt:lpstr>
      <vt:lpstr>Лист5!Область_печати</vt:lpstr>
    </vt:vector>
  </TitlesOfParts>
  <Company>Администрация Томской области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Федоровская</dc:creator>
  <cp:lastModifiedBy>Ксения Олеговна Кадомская</cp:lastModifiedBy>
  <cp:lastPrinted>2020-09-10T07:30:25Z</cp:lastPrinted>
  <dcterms:created xsi:type="dcterms:W3CDTF">2003-06-05T08:58:03Z</dcterms:created>
  <dcterms:modified xsi:type="dcterms:W3CDTF">2020-09-25T06:55:48Z</dcterms:modified>
</cp:coreProperties>
</file>